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83" i="3" l="1"/>
  <c r="K83" i="3"/>
  <c r="J83" i="3"/>
  <c r="L82" i="3"/>
  <c r="K82" i="3"/>
  <c r="J82" i="3"/>
  <c r="F83" i="3"/>
  <c r="E83" i="3"/>
  <c r="D83" i="3"/>
  <c r="F82" i="3"/>
  <c r="E82" i="3"/>
  <c r="D82" i="3"/>
  <c r="L92" i="3" l="1"/>
  <c r="K92" i="3"/>
  <c r="J92" i="3"/>
  <c r="F92" i="3"/>
  <c r="E92" i="3"/>
  <c r="D92" i="3"/>
  <c r="O84" i="3"/>
  <c r="O83" i="3"/>
  <c r="O82" i="3"/>
  <c r="N82" i="3"/>
  <c r="N84" i="3"/>
  <c r="N83" i="3"/>
  <c r="W8" i="3" l="1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7" i="3"/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<sst xmlns="http://schemas.openxmlformats.org/spreadsheetml/2006/main" count="229" uniqueCount="108">
  <si>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</si>
  <si>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</si>
  <si>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</si>
  <si>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</si>
  <si>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</si>
  <si>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</si>
  <si>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</si>
  <si>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</si>
  <si>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</si>
  <si>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</si>
  <si>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</si>
  <si>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</si>
  <si>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</si>
  <si>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</si>
  <si>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</si>
  <si>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</si>
  <si>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</si>
  <si>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</si>
  <si>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</si>
  <si>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</si>
  <si>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</si>
  <si>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</si>
  <si>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</si>
  <si>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</si>
  <si>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</si>
  <si>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</si>
  <si>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</si>
  <si>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</si>
  <si>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</si>
  <si>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</si>
  <si>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</si>
  <si>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</si>
  <si>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</si>
  <si>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</si>
  <si>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</si>
  <si>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</si>
  <si>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</si>
  <si>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</si>
  <si>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Нифантово</t>
  </si>
  <si>
    <t xml:space="preserve"> 0,23 Нифантово ТСН 1 ао RS</t>
  </si>
  <si>
    <t xml:space="preserve"> 0,23 Нифантово ТСН 2 ао RS</t>
  </si>
  <si>
    <t xml:space="preserve"> 10 Нифантово Т 1 ап RS</t>
  </si>
  <si>
    <t xml:space="preserve"> 10 Нифантово Т 2 ап RS</t>
  </si>
  <si>
    <t xml:space="preserve"> 10 Нифантово-Аристово ао RS</t>
  </si>
  <si>
    <t xml:space="preserve"> 10 Нифантово-Добрец ао RS</t>
  </si>
  <si>
    <t xml:space="preserve"> 10 Нифантово-Ершово ао RS</t>
  </si>
  <si>
    <t xml:space="preserve"> 10 Нифантово-Заря 1 ао RS</t>
  </si>
  <si>
    <t xml:space="preserve"> 10 Нифантово-Заря 2 ао RS</t>
  </si>
  <si>
    <t xml:space="preserve"> 10 Нифантово-Катодная ао RS</t>
  </si>
  <si>
    <t xml:space="preserve"> 10 Нифантово-Льнозавод ао RS</t>
  </si>
  <si>
    <t xml:space="preserve"> 10 Нифантово-Парк 1 ао RS</t>
  </si>
  <si>
    <t xml:space="preserve"> 10 Нифантово-Парк 2 ао RS</t>
  </si>
  <si>
    <t xml:space="preserve"> 10 Нифантово-Поселок ао RS</t>
  </si>
  <si>
    <t xml:space="preserve"> 10 Нифантово-ПТФ 1 ао RS</t>
  </si>
  <si>
    <t xml:space="preserve"> 10 Нифантово-ПТФ 2 ао RS</t>
  </si>
  <si>
    <t xml:space="preserve"> 10 Нифантово-ПТФ 3 ао RS</t>
  </si>
  <si>
    <t xml:space="preserve"> 10 Нифантово-ПТФ 4 ао RS</t>
  </si>
  <si>
    <t xml:space="preserve"> 10 Нифантово-ПТФ 5 ао RS</t>
  </si>
  <si>
    <t xml:space="preserve"> 10 Нифантово-ПТФ 6 ао RS</t>
  </si>
  <si>
    <t xml:space="preserve"> 10 Нифантово-Тырканово ао RS</t>
  </si>
  <si>
    <t/>
  </si>
  <si>
    <t>реактивная энергия</t>
  </si>
  <si>
    <t>АЧР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</si>
  <si>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</si>
  <si>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</si>
  <si>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</si>
  <si>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</si>
  <si>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</si>
  <si>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</si>
  <si>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</si>
  <si>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</si>
  <si>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</si>
  <si>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</si>
  <si>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</si>
  <si>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</si>
  <si>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</si>
  <si>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</si>
  <si>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</si>
  <si>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</si>
  <si>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</si>
  <si>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</si>
  <si>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</si>
  <si>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</si>
  <si>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</si>
  <si>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</si>
  <si>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</si>
  <si>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</si>
  <si>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</si>
  <si>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</si>
  <si>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</si>
  <si>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</si>
  <si>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</si>
  <si>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</si>
  <si>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</si>
  <si>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</si>
  <si>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</si>
  <si>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</si>
  <si>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</si>
  <si>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t>ΔP, кВт</t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</si>
  <si>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</si>
  <si>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</si>
  <si>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</si>
  <si>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</si>
  <si>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</si>
  <si>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</si>
  <si>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</si>
  <si>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</si>
  <si>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 19.12.2018 г. г. по ПС Нифантово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</si>
</sst>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165" fontId="2" fillId="2" borderId="0" xfId="0" applyNumberFormat="1" applyFont="1" applyFill="1"/>
    <xf numFmtId="4" fontId="3" fillId="2" borderId="0" xfId="0" applyNumberFormat="1" applyFont="1" applyFill="1" applyAlignment="1">
      <alignment horizontal="left" vertical="center" wrapText="1"/>
    </xf>
    <xf numFmtId="0" fontId="13" fillId="0" borderId="0" xfId="0" applyFont="1"/>
    <xf numFmtId="0" fontId="0" fillId="0" borderId="0" xfId="0" applyFill="1" applyBorder="1" applyAlignment="1"/>
    <xf numFmtId="0" fontId="13" fillId="0" borderId="7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6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5" borderId="29" xfId="0" applyFill="1" applyBorder="1" applyAlignment="1">
      <alignment horizontal="center" vertical="center"/>
    </xf>
    <xf numFmtId="0" fontId="13" fillId="4" borderId="37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6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13" fillId="3" borderId="32" xfId="0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I65" activePane="bottomRight" state="frozen"/>
      <selection pane="topRight" activeCell="B1" sqref="B1"/>
      <selection pane="bottomLeft" activeCell="A7" sqref="A7"/>
      <selection pane="bottomRight" activeCell="O93" sqref="O9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Нифантово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40" t="s">
        <v>41</v>
      </c>
      <c r="E6" s="14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1" t="s">
        <v>59</v>
      </c>
      <c r="W6" s="105" t="s">
        <v>62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4.1399999999999997</v>
      </c>
      <c r="C7" s="73">
        <v>0</v>
      </c>
      <c r="D7" s="73">
        <v>5192</v>
      </c>
      <c r="E7" s="73">
        <v>0</v>
      </c>
      <c r="F7" s="73">
        <v>534.4</v>
      </c>
      <c r="G7" s="73">
        <v>160.5</v>
      </c>
      <c r="H7" s="73">
        <v>232</v>
      </c>
      <c r="I7" s="73">
        <v>173.20000000000002</v>
      </c>
      <c r="J7" s="73">
        <v>213.6</v>
      </c>
      <c r="K7" s="73">
        <v>3</v>
      </c>
      <c r="L7" s="73">
        <v>20.400000000000002</v>
      </c>
      <c r="M7" s="73">
        <v>1382.4</v>
      </c>
      <c r="N7" s="73">
        <v>689.6</v>
      </c>
      <c r="O7" s="73">
        <v>222.4</v>
      </c>
      <c r="P7" s="73">
        <v>457.2</v>
      </c>
      <c r="Q7" s="73">
        <v>35.6</v>
      </c>
      <c r="R7" s="73">
        <v>305.40000000000003</v>
      </c>
      <c r="S7" s="73">
        <v>434.40000000000003</v>
      </c>
      <c r="T7" s="73">
        <v>34.4</v>
      </c>
      <c r="U7" s="73">
        <v>116.2</v>
      </c>
      <c r="V7" s="74">
        <v>207.9</v>
      </c>
      <c r="W7" s="103">
        <f>(L7+I7+J7+G7+V7+H7+F7+K7+M7+N7+O7+P7+R7+S7+T7+U7)/1000</f>
        <v>5.1869999999999994</v>
      </c>
    </row>
    <row r="8" spans="1:54" x14ac:dyDescent="0.2">
      <c r="A8" s="75" t="s">
        <v>4</v>
      </c>
      <c r="B8" s="76">
        <v>4.1760000000000002</v>
      </c>
      <c r="C8" s="76">
        <v>0</v>
      </c>
      <c r="D8" s="76">
        <v>4988</v>
      </c>
      <c r="E8" s="76">
        <v>0</v>
      </c>
      <c r="F8" s="76">
        <v>529.20000000000005</v>
      </c>
      <c r="G8" s="76">
        <v>146.70000000000002</v>
      </c>
      <c r="H8" s="76">
        <v>233.6</v>
      </c>
      <c r="I8" s="76">
        <v>155.6</v>
      </c>
      <c r="J8" s="76">
        <v>211.5</v>
      </c>
      <c r="K8" s="76">
        <v>3</v>
      </c>
      <c r="L8" s="76">
        <v>20.400000000000002</v>
      </c>
      <c r="M8" s="76">
        <v>1266</v>
      </c>
      <c r="N8" s="76">
        <v>664.80000000000007</v>
      </c>
      <c r="O8" s="76">
        <v>210.6</v>
      </c>
      <c r="P8" s="76">
        <v>456.40000000000003</v>
      </c>
      <c r="Q8" s="76">
        <v>35.200000000000003</v>
      </c>
      <c r="R8" s="76">
        <v>301.8</v>
      </c>
      <c r="S8" s="76">
        <v>434.8</v>
      </c>
      <c r="T8" s="76">
        <v>34.6</v>
      </c>
      <c r="U8" s="76">
        <v>114.4</v>
      </c>
      <c r="V8" s="77">
        <v>197.4</v>
      </c>
      <c r="W8" s="103">
        <f t="shared" ref="W8:W30" si="0">(L8+I8+J8+G8+V8+H8+F8+K8+M8+N8+O8+P8+R8+S8+T8+U8)/1000</f>
        <v>4.9808000000000003</v>
      </c>
    </row>
    <row r="9" spans="1:54" x14ac:dyDescent="0.2">
      <c r="A9" s="75" t="s">
        <v>5</v>
      </c>
      <c r="B9" s="76">
        <v>4.26</v>
      </c>
      <c r="C9" s="76">
        <v>0</v>
      </c>
      <c r="D9" s="76">
        <v>4526</v>
      </c>
      <c r="E9" s="76">
        <v>0</v>
      </c>
      <c r="F9" s="76">
        <v>536.79999999999995</v>
      </c>
      <c r="G9" s="76">
        <v>163.5</v>
      </c>
      <c r="H9" s="76">
        <v>232.6</v>
      </c>
      <c r="I9" s="76">
        <v>142</v>
      </c>
      <c r="J9" s="76">
        <v>221.70000000000002</v>
      </c>
      <c r="K9" s="76">
        <v>3</v>
      </c>
      <c r="L9" s="76">
        <v>20.8</v>
      </c>
      <c r="M9" s="76">
        <v>928.80000000000007</v>
      </c>
      <c r="N9" s="76">
        <v>526.4</v>
      </c>
      <c r="O9" s="76">
        <v>205.4</v>
      </c>
      <c r="P9" s="76">
        <v>466.8</v>
      </c>
      <c r="Q9" s="76">
        <v>35.6</v>
      </c>
      <c r="R9" s="76">
        <v>303</v>
      </c>
      <c r="S9" s="76">
        <v>419.2</v>
      </c>
      <c r="T9" s="76">
        <v>35</v>
      </c>
      <c r="U9" s="76">
        <v>114.60000000000001</v>
      </c>
      <c r="V9" s="77">
        <v>196.5</v>
      </c>
      <c r="W9" s="103">
        <f t="shared" si="0"/>
        <v>4.5161000000000016</v>
      </c>
    </row>
    <row r="10" spans="1:54" x14ac:dyDescent="0.2">
      <c r="A10" s="75" t="s">
        <v>6</v>
      </c>
      <c r="B10" s="76">
        <v>4.1760000000000002</v>
      </c>
      <c r="C10" s="76">
        <v>0</v>
      </c>
      <c r="D10" s="76">
        <v>5002</v>
      </c>
      <c r="E10" s="76">
        <v>0</v>
      </c>
      <c r="F10" s="76">
        <v>520.79999999999995</v>
      </c>
      <c r="G10" s="76">
        <v>151.5</v>
      </c>
      <c r="H10" s="76">
        <v>224.4</v>
      </c>
      <c r="I10" s="76">
        <v>135.19999999999999</v>
      </c>
      <c r="J10" s="76">
        <v>221.4</v>
      </c>
      <c r="K10" s="76">
        <v>3.2</v>
      </c>
      <c r="L10" s="76">
        <v>21.2</v>
      </c>
      <c r="M10" s="76">
        <v>1359.6000000000001</v>
      </c>
      <c r="N10" s="76">
        <v>636</v>
      </c>
      <c r="O10" s="76">
        <v>205.20000000000002</v>
      </c>
      <c r="P10" s="76">
        <v>456.40000000000003</v>
      </c>
      <c r="Q10" s="76">
        <v>34.800000000000004</v>
      </c>
      <c r="R10" s="76">
        <v>300</v>
      </c>
      <c r="S10" s="76">
        <v>422.8</v>
      </c>
      <c r="T10" s="76">
        <v>34.4</v>
      </c>
      <c r="U10" s="76">
        <v>118.2</v>
      </c>
      <c r="V10" s="77">
        <v>189.9</v>
      </c>
      <c r="W10" s="104">
        <f t="shared" si="0"/>
        <v>5.0001999999999986</v>
      </c>
    </row>
    <row r="11" spans="1:54" x14ac:dyDescent="0.2">
      <c r="A11" s="75" t="s">
        <v>7</v>
      </c>
      <c r="B11" s="76">
        <v>4.1880000000000006</v>
      </c>
      <c r="C11" s="76">
        <v>0</v>
      </c>
      <c r="D11" s="76">
        <v>5196</v>
      </c>
      <c r="E11" s="76">
        <v>0</v>
      </c>
      <c r="F11" s="76">
        <v>529.79999999999995</v>
      </c>
      <c r="G11" s="76">
        <v>155.70000000000002</v>
      </c>
      <c r="H11" s="76">
        <v>220.8</v>
      </c>
      <c r="I11" s="76">
        <v>132.4</v>
      </c>
      <c r="J11" s="76">
        <v>220.8</v>
      </c>
      <c r="K11" s="76">
        <v>3</v>
      </c>
      <c r="L11" s="76">
        <v>20.8</v>
      </c>
      <c r="M11" s="76">
        <v>1491.6000000000001</v>
      </c>
      <c r="N11" s="76">
        <v>680.80000000000007</v>
      </c>
      <c r="O11" s="76">
        <v>212.6</v>
      </c>
      <c r="P11" s="76">
        <v>456</v>
      </c>
      <c r="Q11" s="76">
        <v>34.800000000000004</v>
      </c>
      <c r="R11" s="76">
        <v>314.40000000000003</v>
      </c>
      <c r="S11" s="76">
        <v>407.6</v>
      </c>
      <c r="T11" s="76">
        <v>34.6</v>
      </c>
      <c r="U11" s="76">
        <v>115.4</v>
      </c>
      <c r="V11" s="77">
        <v>191.4</v>
      </c>
      <c r="W11" s="103">
        <f t="shared" si="0"/>
        <v>5.1877000000000004</v>
      </c>
    </row>
    <row r="12" spans="1:54" x14ac:dyDescent="0.2">
      <c r="A12" s="75" t="s">
        <v>8</v>
      </c>
      <c r="B12" s="76">
        <v>4.1760000000000002</v>
      </c>
      <c r="C12" s="76">
        <v>0</v>
      </c>
      <c r="D12" s="76">
        <v>5118</v>
      </c>
      <c r="E12" s="76">
        <v>0</v>
      </c>
      <c r="F12" s="76">
        <v>532</v>
      </c>
      <c r="G12" s="76">
        <v>162.30000000000001</v>
      </c>
      <c r="H12" s="76">
        <v>223.20000000000002</v>
      </c>
      <c r="I12" s="76">
        <v>155.20000000000002</v>
      </c>
      <c r="J12" s="76">
        <v>225.6</v>
      </c>
      <c r="K12" s="76">
        <v>3</v>
      </c>
      <c r="L12" s="76">
        <v>21.2</v>
      </c>
      <c r="M12" s="76">
        <v>1376.4</v>
      </c>
      <c r="N12" s="76">
        <v>642.4</v>
      </c>
      <c r="O12" s="76">
        <v>224.4</v>
      </c>
      <c r="P12" s="76">
        <v>451.6</v>
      </c>
      <c r="Q12" s="76">
        <v>35.200000000000003</v>
      </c>
      <c r="R12" s="76">
        <v>316.2</v>
      </c>
      <c r="S12" s="76">
        <v>417.6</v>
      </c>
      <c r="T12" s="76">
        <v>34.6</v>
      </c>
      <c r="U12" s="76">
        <v>119.2</v>
      </c>
      <c r="V12" s="77">
        <v>204.3</v>
      </c>
      <c r="W12" s="103">
        <f t="shared" si="0"/>
        <v>5.1092000000000004</v>
      </c>
    </row>
    <row r="13" spans="1:54" x14ac:dyDescent="0.2">
      <c r="A13" s="75" t="s">
        <v>9</v>
      </c>
      <c r="B13" s="76">
        <v>4.2</v>
      </c>
      <c r="C13" s="76">
        <v>0</v>
      </c>
      <c r="D13" s="76">
        <v>5218</v>
      </c>
      <c r="E13" s="76">
        <v>0</v>
      </c>
      <c r="F13" s="76">
        <v>562</v>
      </c>
      <c r="G13" s="76">
        <v>156.9</v>
      </c>
      <c r="H13" s="76">
        <v>240.6</v>
      </c>
      <c r="I13" s="76">
        <v>238.8</v>
      </c>
      <c r="J13" s="76">
        <v>238.20000000000002</v>
      </c>
      <c r="K13" s="76">
        <v>3.4</v>
      </c>
      <c r="L13" s="76">
        <v>22.8</v>
      </c>
      <c r="M13" s="76">
        <v>1273.2</v>
      </c>
      <c r="N13" s="76">
        <v>592</v>
      </c>
      <c r="O13" s="76">
        <v>297.40000000000003</v>
      </c>
      <c r="P13" s="76">
        <v>463.2</v>
      </c>
      <c r="Q13" s="76">
        <v>30</v>
      </c>
      <c r="R13" s="76">
        <v>309</v>
      </c>
      <c r="S13" s="76">
        <v>414.40000000000003</v>
      </c>
      <c r="T13" s="76">
        <v>36.6</v>
      </c>
      <c r="U13" s="76">
        <v>116.8</v>
      </c>
      <c r="V13" s="77">
        <v>245.70000000000002</v>
      </c>
      <c r="W13" s="103">
        <f t="shared" si="0"/>
        <v>5.2110000000000012</v>
      </c>
    </row>
    <row r="14" spans="1:54" x14ac:dyDescent="0.2">
      <c r="A14" s="75" t="s">
        <v>10</v>
      </c>
      <c r="B14" s="76">
        <v>4.2480000000000002</v>
      </c>
      <c r="C14" s="76">
        <v>0</v>
      </c>
      <c r="D14" s="76">
        <v>5582</v>
      </c>
      <c r="E14" s="76">
        <v>0</v>
      </c>
      <c r="F14" s="76">
        <v>576.4</v>
      </c>
      <c r="G14" s="76">
        <v>165.9</v>
      </c>
      <c r="H14" s="76">
        <v>238.20000000000002</v>
      </c>
      <c r="I14" s="76">
        <v>240.4</v>
      </c>
      <c r="J14" s="76">
        <v>253.5</v>
      </c>
      <c r="K14" s="76">
        <v>3.2</v>
      </c>
      <c r="L14" s="76">
        <v>24</v>
      </c>
      <c r="M14" s="76">
        <v>1414.8</v>
      </c>
      <c r="N14" s="76">
        <v>600</v>
      </c>
      <c r="O14" s="76">
        <v>371</v>
      </c>
      <c r="P14" s="76">
        <v>516.4</v>
      </c>
      <c r="Q14" s="76">
        <v>33.6</v>
      </c>
      <c r="R14" s="76">
        <v>360.6</v>
      </c>
      <c r="S14" s="76">
        <v>398.8</v>
      </c>
      <c r="T14" s="76">
        <v>35.800000000000004</v>
      </c>
      <c r="U14" s="76">
        <v>119</v>
      </c>
      <c r="V14" s="77">
        <v>266.10000000000002</v>
      </c>
      <c r="W14" s="103">
        <f t="shared" si="0"/>
        <v>5.5841000000000003</v>
      </c>
    </row>
    <row r="15" spans="1:54" x14ac:dyDescent="0.2">
      <c r="A15" s="75" t="s">
        <v>11</v>
      </c>
      <c r="B15" s="76">
        <v>4.2120000000000006</v>
      </c>
      <c r="C15" s="76">
        <v>0</v>
      </c>
      <c r="D15" s="76">
        <v>5794</v>
      </c>
      <c r="E15" s="76">
        <v>0</v>
      </c>
      <c r="F15" s="76">
        <v>594.4</v>
      </c>
      <c r="G15" s="76">
        <v>158.70000000000002</v>
      </c>
      <c r="H15" s="76">
        <v>232.20000000000002</v>
      </c>
      <c r="I15" s="76">
        <v>255.6</v>
      </c>
      <c r="J15" s="76">
        <v>265.5</v>
      </c>
      <c r="K15" s="76">
        <v>3</v>
      </c>
      <c r="L15" s="76">
        <v>138</v>
      </c>
      <c r="M15" s="76">
        <v>1408.8</v>
      </c>
      <c r="N15" s="76">
        <v>616.80000000000007</v>
      </c>
      <c r="O15" s="76">
        <v>382.2</v>
      </c>
      <c r="P15" s="76">
        <v>511.2</v>
      </c>
      <c r="Q15" s="76">
        <v>41.2</v>
      </c>
      <c r="R15" s="76">
        <v>389.40000000000003</v>
      </c>
      <c r="S15" s="76">
        <v>425.6</v>
      </c>
      <c r="T15" s="76">
        <v>36.200000000000003</v>
      </c>
      <c r="U15" s="76">
        <v>126.60000000000001</v>
      </c>
      <c r="V15" s="77">
        <v>243.9</v>
      </c>
      <c r="W15" s="104">
        <f t="shared" si="0"/>
        <v>5.7881</v>
      </c>
    </row>
    <row r="16" spans="1:54" x14ac:dyDescent="0.2">
      <c r="A16" s="75" t="s">
        <v>12</v>
      </c>
      <c r="B16" s="76">
        <v>4.2839999999999998</v>
      </c>
      <c r="C16" s="76">
        <v>0</v>
      </c>
      <c r="D16" s="76">
        <v>5860</v>
      </c>
      <c r="E16" s="76">
        <v>0</v>
      </c>
      <c r="F16" s="76">
        <v>581.80000000000007</v>
      </c>
      <c r="G16" s="76">
        <v>175.20000000000002</v>
      </c>
      <c r="H16" s="76">
        <v>221.4</v>
      </c>
      <c r="I16" s="76">
        <v>272</v>
      </c>
      <c r="J16" s="76">
        <v>267.89999999999998</v>
      </c>
      <c r="K16" s="76">
        <v>3.4</v>
      </c>
      <c r="L16" s="76">
        <v>185.6</v>
      </c>
      <c r="M16" s="76">
        <v>1424.4</v>
      </c>
      <c r="N16" s="76">
        <v>592.80000000000007</v>
      </c>
      <c r="O16" s="76">
        <v>375</v>
      </c>
      <c r="P16" s="76">
        <v>547.20000000000005</v>
      </c>
      <c r="Q16" s="76">
        <v>43.2</v>
      </c>
      <c r="R16" s="76">
        <v>399</v>
      </c>
      <c r="S16" s="76">
        <v>406</v>
      </c>
      <c r="T16" s="76">
        <v>36.6</v>
      </c>
      <c r="U16" s="76">
        <v>124</v>
      </c>
      <c r="V16" s="77">
        <v>236.1</v>
      </c>
      <c r="W16" s="103">
        <f t="shared" si="0"/>
        <v>5.8484000000000007</v>
      </c>
    </row>
    <row r="17" spans="1:23" x14ac:dyDescent="0.2">
      <c r="A17" s="75" t="s">
        <v>13</v>
      </c>
      <c r="B17" s="76">
        <v>4.2839999999999998</v>
      </c>
      <c r="C17" s="76">
        <v>0</v>
      </c>
      <c r="D17" s="76">
        <v>5832</v>
      </c>
      <c r="E17" s="76">
        <v>0</v>
      </c>
      <c r="F17" s="76">
        <v>586.4</v>
      </c>
      <c r="G17" s="76">
        <v>163.20000000000002</v>
      </c>
      <c r="H17" s="76">
        <v>219.4</v>
      </c>
      <c r="I17" s="76">
        <v>264.39999999999998</v>
      </c>
      <c r="J17" s="76">
        <v>273</v>
      </c>
      <c r="K17" s="76">
        <v>3</v>
      </c>
      <c r="L17" s="76">
        <v>126.8</v>
      </c>
      <c r="M17" s="76">
        <v>1401.6000000000001</v>
      </c>
      <c r="N17" s="76">
        <v>595.20000000000005</v>
      </c>
      <c r="O17" s="76">
        <v>340.6</v>
      </c>
      <c r="P17" s="76">
        <v>610.80000000000007</v>
      </c>
      <c r="Q17" s="76">
        <v>40.800000000000004</v>
      </c>
      <c r="R17" s="76">
        <v>405.6</v>
      </c>
      <c r="S17" s="76">
        <v>420</v>
      </c>
      <c r="T17" s="76">
        <v>36.4</v>
      </c>
      <c r="U17" s="76">
        <v>129.6</v>
      </c>
      <c r="V17" s="77">
        <v>250.5</v>
      </c>
      <c r="W17" s="103">
        <f t="shared" si="0"/>
        <v>5.8265000000000011</v>
      </c>
    </row>
    <row r="18" spans="1:23" x14ac:dyDescent="0.2">
      <c r="A18" s="75" t="s">
        <v>14</v>
      </c>
      <c r="B18" s="76">
        <v>4.2480000000000002</v>
      </c>
      <c r="C18" s="76">
        <v>0</v>
      </c>
      <c r="D18" s="76">
        <v>5608</v>
      </c>
      <c r="E18" s="76">
        <v>0</v>
      </c>
      <c r="F18" s="76">
        <v>568.80000000000007</v>
      </c>
      <c r="G18" s="76">
        <v>160.80000000000001</v>
      </c>
      <c r="H18" s="76">
        <v>227</v>
      </c>
      <c r="I18" s="76">
        <v>219.6</v>
      </c>
      <c r="J18" s="76">
        <v>262.2</v>
      </c>
      <c r="K18" s="76">
        <v>3</v>
      </c>
      <c r="L18" s="76">
        <v>135.6</v>
      </c>
      <c r="M18" s="76">
        <v>1311.6000000000001</v>
      </c>
      <c r="N18" s="76">
        <v>556.80000000000007</v>
      </c>
      <c r="O18" s="76">
        <v>320</v>
      </c>
      <c r="P18" s="76">
        <v>612</v>
      </c>
      <c r="Q18" s="76">
        <v>41.2</v>
      </c>
      <c r="R18" s="76">
        <v>406.8</v>
      </c>
      <c r="S18" s="76">
        <v>412.8</v>
      </c>
      <c r="T18" s="76">
        <v>36.6</v>
      </c>
      <c r="U18" s="76">
        <v>122.60000000000001</v>
      </c>
      <c r="V18" s="77">
        <v>245.70000000000002</v>
      </c>
      <c r="W18" s="103">
        <f t="shared" si="0"/>
        <v>5.6019000000000014</v>
      </c>
    </row>
    <row r="19" spans="1:23" x14ac:dyDescent="0.2">
      <c r="A19" s="75" t="s">
        <v>15</v>
      </c>
      <c r="B19" s="76">
        <v>4.3440000000000003</v>
      </c>
      <c r="C19" s="76">
        <v>0</v>
      </c>
      <c r="D19" s="76">
        <v>5318</v>
      </c>
      <c r="E19" s="76">
        <v>0</v>
      </c>
      <c r="F19" s="76">
        <v>579.4</v>
      </c>
      <c r="G19" s="76">
        <v>167.70000000000002</v>
      </c>
      <c r="H19" s="76">
        <v>223.8</v>
      </c>
      <c r="I19" s="76">
        <v>238.4</v>
      </c>
      <c r="J19" s="76">
        <v>263.10000000000002</v>
      </c>
      <c r="K19" s="76">
        <v>3.2</v>
      </c>
      <c r="L19" s="76">
        <v>142</v>
      </c>
      <c r="M19" s="76">
        <v>1017.6</v>
      </c>
      <c r="N19" s="76">
        <v>543.20000000000005</v>
      </c>
      <c r="O19" s="76">
        <v>329.2</v>
      </c>
      <c r="P19" s="76">
        <v>588</v>
      </c>
      <c r="Q19" s="76">
        <v>39.6</v>
      </c>
      <c r="R19" s="76">
        <v>393.6</v>
      </c>
      <c r="S19" s="76">
        <v>413.6</v>
      </c>
      <c r="T19" s="76">
        <v>37</v>
      </c>
      <c r="U19" s="76">
        <v>123</v>
      </c>
      <c r="V19" s="77">
        <v>248.70000000000002</v>
      </c>
      <c r="W19" s="103">
        <f t="shared" si="0"/>
        <v>5.3115000000000006</v>
      </c>
    </row>
    <row r="20" spans="1:23" x14ac:dyDescent="0.2">
      <c r="A20" s="75" t="s">
        <v>16</v>
      </c>
      <c r="B20" s="76">
        <v>4.2839999999999998</v>
      </c>
      <c r="C20" s="76">
        <v>0</v>
      </c>
      <c r="D20" s="76">
        <v>5582</v>
      </c>
      <c r="E20" s="76">
        <v>0</v>
      </c>
      <c r="F20" s="76">
        <v>564.6</v>
      </c>
      <c r="G20" s="76">
        <v>155.1</v>
      </c>
      <c r="H20" s="76">
        <v>220</v>
      </c>
      <c r="I20" s="76">
        <v>282.40000000000003</v>
      </c>
      <c r="J20" s="76">
        <v>246</v>
      </c>
      <c r="K20" s="76">
        <v>3</v>
      </c>
      <c r="L20" s="76">
        <v>130</v>
      </c>
      <c r="M20" s="76">
        <v>1285.2</v>
      </c>
      <c r="N20" s="76">
        <v>609.6</v>
      </c>
      <c r="O20" s="76">
        <v>302.2</v>
      </c>
      <c r="P20" s="76">
        <v>538.79999999999995</v>
      </c>
      <c r="Q20" s="76">
        <v>39.6</v>
      </c>
      <c r="R20" s="76">
        <v>402</v>
      </c>
      <c r="S20" s="76">
        <v>422.8</v>
      </c>
      <c r="T20" s="76">
        <v>36.800000000000004</v>
      </c>
      <c r="U20" s="76">
        <v>128.80000000000001</v>
      </c>
      <c r="V20" s="77">
        <v>245.1</v>
      </c>
      <c r="W20" s="103">
        <f t="shared" si="0"/>
        <v>5.5724000000000009</v>
      </c>
    </row>
    <row r="21" spans="1:23" x14ac:dyDescent="0.2">
      <c r="A21" s="75" t="s">
        <v>17</v>
      </c>
      <c r="B21" s="76">
        <v>4.26</v>
      </c>
      <c r="C21" s="76">
        <v>0</v>
      </c>
      <c r="D21" s="76">
        <v>5708</v>
      </c>
      <c r="E21" s="76">
        <v>0</v>
      </c>
      <c r="F21" s="76">
        <v>583.20000000000005</v>
      </c>
      <c r="G21" s="76">
        <v>165.9</v>
      </c>
      <c r="H21" s="76">
        <v>220.4</v>
      </c>
      <c r="I21" s="76">
        <v>244.4</v>
      </c>
      <c r="J21" s="76">
        <v>246</v>
      </c>
      <c r="K21" s="76">
        <v>3</v>
      </c>
      <c r="L21" s="76">
        <v>118</v>
      </c>
      <c r="M21" s="76">
        <v>1347.6000000000001</v>
      </c>
      <c r="N21" s="76">
        <v>625.6</v>
      </c>
      <c r="O21" s="76">
        <v>305.60000000000002</v>
      </c>
      <c r="P21" s="76">
        <v>607.20000000000005</v>
      </c>
      <c r="Q21" s="76">
        <v>37.6</v>
      </c>
      <c r="R21" s="76">
        <v>417</v>
      </c>
      <c r="S21" s="76">
        <v>414</v>
      </c>
      <c r="T21" s="76">
        <v>36.800000000000004</v>
      </c>
      <c r="U21" s="76">
        <v>126.4</v>
      </c>
      <c r="V21" s="77">
        <v>242.70000000000002</v>
      </c>
      <c r="W21" s="103">
        <f t="shared" si="0"/>
        <v>5.7038000000000002</v>
      </c>
    </row>
    <row r="22" spans="1:23" x14ac:dyDescent="0.2">
      <c r="A22" s="75" t="s">
        <v>18</v>
      </c>
      <c r="B22" s="76">
        <v>4.26</v>
      </c>
      <c r="C22" s="76">
        <v>0</v>
      </c>
      <c r="D22" s="76">
        <v>5680</v>
      </c>
      <c r="E22" s="76">
        <v>0</v>
      </c>
      <c r="F22" s="76">
        <v>603.20000000000005</v>
      </c>
      <c r="G22" s="76">
        <v>159.6</v>
      </c>
      <c r="H22" s="76">
        <v>236.8</v>
      </c>
      <c r="I22" s="76">
        <v>261.60000000000002</v>
      </c>
      <c r="J22" s="76">
        <v>258.3</v>
      </c>
      <c r="K22" s="76">
        <v>3.6</v>
      </c>
      <c r="L22" s="76">
        <v>114.4</v>
      </c>
      <c r="M22" s="76">
        <v>1246.8</v>
      </c>
      <c r="N22" s="76">
        <v>589.6</v>
      </c>
      <c r="O22" s="76">
        <v>336</v>
      </c>
      <c r="P22" s="76">
        <v>631.6</v>
      </c>
      <c r="Q22" s="76">
        <v>37.200000000000003</v>
      </c>
      <c r="R22" s="76">
        <v>415.8</v>
      </c>
      <c r="S22" s="76">
        <v>410.40000000000003</v>
      </c>
      <c r="T22" s="76">
        <v>37.200000000000003</v>
      </c>
      <c r="U22" s="76">
        <v>120.8</v>
      </c>
      <c r="V22" s="77">
        <v>249.9</v>
      </c>
      <c r="W22" s="103">
        <f t="shared" si="0"/>
        <v>5.6755999999999993</v>
      </c>
    </row>
    <row r="23" spans="1:23" x14ac:dyDescent="0.2">
      <c r="A23" s="75" t="s">
        <v>19</v>
      </c>
      <c r="B23" s="76">
        <v>4.2480000000000002</v>
      </c>
      <c r="C23" s="76">
        <v>0</v>
      </c>
      <c r="D23" s="76">
        <v>5868</v>
      </c>
      <c r="E23" s="76">
        <v>0</v>
      </c>
      <c r="F23" s="76">
        <v>620.80000000000007</v>
      </c>
      <c r="G23" s="76">
        <v>178.20000000000002</v>
      </c>
      <c r="H23" s="76">
        <v>261.8</v>
      </c>
      <c r="I23" s="76">
        <v>222</v>
      </c>
      <c r="J23" s="76">
        <v>258</v>
      </c>
      <c r="K23" s="76">
        <v>3.6</v>
      </c>
      <c r="L23" s="76">
        <v>77.2</v>
      </c>
      <c r="M23" s="76">
        <v>1371.6000000000001</v>
      </c>
      <c r="N23" s="76">
        <v>568</v>
      </c>
      <c r="O23" s="76">
        <v>368.40000000000003</v>
      </c>
      <c r="P23" s="76">
        <v>644.80000000000007</v>
      </c>
      <c r="Q23" s="76">
        <v>37.6</v>
      </c>
      <c r="R23" s="76">
        <v>411</v>
      </c>
      <c r="S23" s="76">
        <v>459.2</v>
      </c>
      <c r="T23" s="76">
        <v>36.800000000000004</v>
      </c>
      <c r="U23" s="76">
        <v>118</v>
      </c>
      <c r="V23" s="77">
        <v>266.10000000000002</v>
      </c>
      <c r="W23" s="103">
        <f t="shared" si="0"/>
        <v>5.8654999999999999</v>
      </c>
    </row>
    <row r="24" spans="1:23" x14ac:dyDescent="0.2">
      <c r="A24" s="75" t="s">
        <v>20</v>
      </c>
      <c r="B24" s="76">
        <v>4.2720000000000002</v>
      </c>
      <c r="C24" s="76">
        <v>0</v>
      </c>
      <c r="D24" s="76">
        <v>5718</v>
      </c>
      <c r="E24" s="76">
        <v>0</v>
      </c>
      <c r="F24" s="76">
        <v>640.4</v>
      </c>
      <c r="G24" s="76">
        <v>172.20000000000002</v>
      </c>
      <c r="H24" s="76">
        <v>266.60000000000002</v>
      </c>
      <c r="I24" s="76">
        <v>237.20000000000002</v>
      </c>
      <c r="J24" s="76">
        <v>261</v>
      </c>
      <c r="K24" s="76">
        <v>3.6</v>
      </c>
      <c r="L24" s="76">
        <v>178.4</v>
      </c>
      <c r="M24" s="76">
        <v>1118.4000000000001</v>
      </c>
      <c r="N24" s="76">
        <v>536.79999999999995</v>
      </c>
      <c r="O24" s="76">
        <v>380.40000000000003</v>
      </c>
      <c r="P24" s="76">
        <v>652.80000000000007</v>
      </c>
      <c r="Q24" s="76">
        <v>38.800000000000004</v>
      </c>
      <c r="R24" s="76">
        <v>402</v>
      </c>
      <c r="S24" s="76">
        <v>428.8</v>
      </c>
      <c r="T24" s="76">
        <v>38.4</v>
      </c>
      <c r="U24" s="76">
        <v>116.60000000000001</v>
      </c>
      <c r="V24" s="77">
        <v>280.2</v>
      </c>
      <c r="W24" s="104">
        <f t="shared" si="0"/>
        <v>5.7138</v>
      </c>
    </row>
    <row r="25" spans="1:23" x14ac:dyDescent="0.2">
      <c r="A25" s="75" t="s">
        <v>21</v>
      </c>
      <c r="B25" s="76">
        <v>4.2480000000000002</v>
      </c>
      <c r="C25" s="76">
        <v>0</v>
      </c>
      <c r="D25" s="76">
        <v>5958</v>
      </c>
      <c r="E25" s="76">
        <v>0</v>
      </c>
      <c r="F25" s="76">
        <v>642.80000000000007</v>
      </c>
      <c r="G25" s="76">
        <v>175.20000000000002</v>
      </c>
      <c r="H25" s="76">
        <v>269</v>
      </c>
      <c r="I25" s="76">
        <v>288</v>
      </c>
      <c r="J25" s="76">
        <v>262.2</v>
      </c>
      <c r="K25" s="76">
        <v>3.8000000000000003</v>
      </c>
      <c r="L25" s="76">
        <v>235.6</v>
      </c>
      <c r="M25" s="76">
        <v>1204.8</v>
      </c>
      <c r="N25" s="76">
        <v>598.4</v>
      </c>
      <c r="O25" s="76">
        <v>386.8</v>
      </c>
      <c r="P25" s="76">
        <v>624.80000000000007</v>
      </c>
      <c r="Q25" s="76">
        <v>38</v>
      </c>
      <c r="R25" s="76">
        <v>382.2</v>
      </c>
      <c r="S25" s="76">
        <v>419.6</v>
      </c>
      <c r="T25" s="76">
        <v>38.4</v>
      </c>
      <c r="U25" s="76">
        <v>118.2</v>
      </c>
      <c r="V25" s="77">
        <v>303</v>
      </c>
      <c r="W25" s="103">
        <f t="shared" si="0"/>
        <v>5.9527999999999999</v>
      </c>
    </row>
    <row r="26" spans="1:23" x14ac:dyDescent="0.2">
      <c r="A26" s="75" t="s">
        <v>22</v>
      </c>
      <c r="B26" s="76">
        <v>4.2839999999999998</v>
      </c>
      <c r="C26" s="76">
        <v>0</v>
      </c>
      <c r="D26" s="76">
        <v>5670</v>
      </c>
      <c r="E26" s="76">
        <v>0</v>
      </c>
      <c r="F26" s="76">
        <v>642.6</v>
      </c>
      <c r="G26" s="76">
        <v>170.70000000000002</v>
      </c>
      <c r="H26" s="76">
        <v>273.8</v>
      </c>
      <c r="I26" s="76">
        <v>278.8</v>
      </c>
      <c r="J26" s="76">
        <v>260.10000000000002</v>
      </c>
      <c r="K26" s="76">
        <v>3.4</v>
      </c>
      <c r="L26" s="76">
        <v>225.20000000000002</v>
      </c>
      <c r="M26" s="76">
        <v>1124.4000000000001</v>
      </c>
      <c r="N26" s="76">
        <v>557.6</v>
      </c>
      <c r="O26" s="76">
        <v>375.8</v>
      </c>
      <c r="P26" s="76">
        <v>506</v>
      </c>
      <c r="Q26" s="76">
        <v>35.200000000000003</v>
      </c>
      <c r="R26" s="76">
        <v>355.8</v>
      </c>
      <c r="S26" s="76">
        <v>418.40000000000003</v>
      </c>
      <c r="T26" s="76">
        <v>38.6</v>
      </c>
      <c r="U26" s="76">
        <v>114.4</v>
      </c>
      <c r="V26" s="77">
        <v>323.40000000000003</v>
      </c>
      <c r="W26" s="103">
        <f t="shared" si="0"/>
        <v>5.6689999999999996</v>
      </c>
    </row>
    <row r="27" spans="1:23" x14ac:dyDescent="0.2">
      <c r="A27" s="75" t="s">
        <v>23</v>
      </c>
      <c r="B27" s="76">
        <v>4.38</v>
      </c>
      <c r="C27" s="76">
        <v>0</v>
      </c>
      <c r="D27" s="76">
        <v>5110</v>
      </c>
      <c r="E27" s="76">
        <v>0</v>
      </c>
      <c r="F27" s="76">
        <v>646.20000000000005</v>
      </c>
      <c r="G27" s="76">
        <v>184.20000000000002</v>
      </c>
      <c r="H27" s="76">
        <v>280.60000000000002</v>
      </c>
      <c r="I27" s="76">
        <v>262.8</v>
      </c>
      <c r="J27" s="76">
        <v>261.3</v>
      </c>
      <c r="K27" s="76">
        <v>3.2</v>
      </c>
      <c r="L27" s="76">
        <v>241.20000000000002</v>
      </c>
      <c r="M27" s="76">
        <v>709.2</v>
      </c>
      <c r="N27" s="76">
        <v>379.2</v>
      </c>
      <c r="O27" s="76">
        <v>370.2</v>
      </c>
      <c r="P27" s="76">
        <v>497.2</v>
      </c>
      <c r="Q27" s="76">
        <v>36</v>
      </c>
      <c r="R27" s="76">
        <v>337.2</v>
      </c>
      <c r="S27" s="76">
        <v>450</v>
      </c>
      <c r="T27" s="76">
        <v>39.6</v>
      </c>
      <c r="U27" s="76">
        <v>117.60000000000001</v>
      </c>
      <c r="V27" s="77">
        <v>326.7</v>
      </c>
      <c r="W27" s="103">
        <f t="shared" si="0"/>
        <v>5.1063999999999998</v>
      </c>
    </row>
    <row r="28" spans="1:23" x14ac:dyDescent="0.2">
      <c r="A28" s="75" t="s">
        <v>24</v>
      </c>
      <c r="B28" s="76">
        <v>4.4039999999999999</v>
      </c>
      <c r="C28" s="76">
        <v>0</v>
      </c>
      <c r="D28" s="76">
        <v>4900</v>
      </c>
      <c r="E28" s="76">
        <v>0</v>
      </c>
      <c r="F28" s="76">
        <v>648</v>
      </c>
      <c r="G28" s="76">
        <v>173.1</v>
      </c>
      <c r="H28" s="76">
        <v>268.2</v>
      </c>
      <c r="I28" s="76">
        <v>223.20000000000002</v>
      </c>
      <c r="J28" s="76">
        <v>254.70000000000002</v>
      </c>
      <c r="K28" s="76">
        <v>3.4</v>
      </c>
      <c r="L28" s="76">
        <v>260.39999999999998</v>
      </c>
      <c r="M28" s="76">
        <v>536.4</v>
      </c>
      <c r="N28" s="76">
        <v>379.2</v>
      </c>
      <c r="O28" s="76">
        <v>352</v>
      </c>
      <c r="P28" s="76">
        <v>491.2</v>
      </c>
      <c r="Q28" s="76">
        <v>33.6</v>
      </c>
      <c r="R28" s="76">
        <v>338.40000000000003</v>
      </c>
      <c r="S28" s="76">
        <v>512.4</v>
      </c>
      <c r="T28" s="76">
        <v>40</v>
      </c>
      <c r="U28" s="76">
        <v>117.60000000000001</v>
      </c>
      <c r="V28" s="77">
        <v>302.40000000000003</v>
      </c>
      <c r="W28" s="103">
        <f t="shared" si="0"/>
        <v>4.9005999999999998</v>
      </c>
    </row>
    <row r="29" spans="1:23" x14ac:dyDescent="0.2">
      <c r="A29" s="75" t="s">
        <v>25</v>
      </c>
      <c r="B29" s="76">
        <v>4.3680000000000003</v>
      </c>
      <c r="C29" s="76">
        <v>0</v>
      </c>
      <c r="D29" s="76">
        <v>4918</v>
      </c>
      <c r="E29" s="76">
        <v>0</v>
      </c>
      <c r="F29" s="76">
        <v>605.20000000000005</v>
      </c>
      <c r="G29" s="76">
        <v>167.4</v>
      </c>
      <c r="H29" s="76">
        <v>266.2</v>
      </c>
      <c r="I29" s="76">
        <v>200.4</v>
      </c>
      <c r="J29" s="76">
        <v>246.9</v>
      </c>
      <c r="K29" s="76">
        <v>3.2</v>
      </c>
      <c r="L29" s="76">
        <v>171.20000000000002</v>
      </c>
      <c r="M29" s="76">
        <v>760.80000000000007</v>
      </c>
      <c r="N29" s="76">
        <v>468.8</v>
      </c>
      <c r="O29" s="76">
        <v>309.60000000000002</v>
      </c>
      <c r="P29" s="76">
        <v>456</v>
      </c>
      <c r="Q29" s="76">
        <v>32</v>
      </c>
      <c r="R29" s="76">
        <v>327</v>
      </c>
      <c r="S29" s="76">
        <v>506.8</v>
      </c>
      <c r="T29" s="76">
        <v>39.6</v>
      </c>
      <c r="U29" s="76">
        <v>115</v>
      </c>
      <c r="V29" s="77">
        <v>276.3</v>
      </c>
      <c r="W29" s="103">
        <f t="shared" si="0"/>
        <v>4.9204000000000008</v>
      </c>
    </row>
    <row r="30" spans="1:23" ht="13.5" thickBot="1" x14ac:dyDescent="0.25">
      <c r="A30" s="78" t="s">
        <v>26</v>
      </c>
      <c r="B30" s="79">
        <v>4.3079999999999998</v>
      </c>
      <c r="C30" s="79">
        <v>0</v>
      </c>
      <c r="D30" s="79">
        <v>5148</v>
      </c>
      <c r="E30" s="79">
        <v>0</v>
      </c>
      <c r="F30" s="79">
        <v>561.20000000000005</v>
      </c>
      <c r="G30" s="79">
        <v>166.8</v>
      </c>
      <c r="H30" s="79">
        <v>255.4</v>
      </c>
      <c r="I30" s="79">
        <v>161.6</v>
      </c>
      <c r="J30" s="79">
        <v>234.9</v>
      </c>
      <c r="K30" s="79">
        <v>3</v>
      </c>
      <c r="L30" s="79">
        <v>110.4</v>
      </c>
      <c r="M30" s="79">
        <v>1152</v>
      </c>
      <c r="N30" s="79">
        <v>568</v>
      </c>
      <c r="O30" s="79">
        <v>262.2</v>
      </c>
      <c r="P30" s="79">
        <v>458.8</v>
      </c>
      <c r="Q30" s="79">
        <v>31.2</v>
      </c>
      <c r="R30" s="79">
        <v>325.8</v>
      </c>
      <c r="S30" s="79">
        <v>492.40000000000003</v>
      </c>
      <c r="T30" s="79">
        <v>39</v>
      </c>
      <c r="U30" s="79">
        <v>117.60000000000001</v>
      </c>
      <c r="V30" s="80">
        <v>239.70000000000002</v>
      </c>
      <c r="W30" s="103">
        <f t="shared" si="0"/>
        <v>5.1488000000000005</v>
      </c>
    </row>
    <row r="31" spans="1:23" s="55" customFormat="1" hidden="1" x14ac:dyDescent="0.2">
      <c r="A31" s="46" t="s">
        <v>2</v>
      </c>
      <c r="B31" s="55">
        <f t="shared" ref="B31:V31" si="1">SUM(B7:B30)</f>
        <v>102.25200000000001</v>
      </c>
      <c r="C31" s="55">
        <f t="shared" si="1"/>
        <v>0</v>
      </c>
      <c r="D31" s="55">
        <f t="shared" si="1"/>
        <v>129494</v>
      </c>
      <c r="E31" s="55">
        <f t="shared" si="1"/>
        <v>0</v>
      </c>
      <c r="F31" s="55">
        <f t="shared" si="1"/>
        <v>13990.400000000001</v>
      </c>
      <c r="G31" s="55">
        <f t="shared" si="1"/>
        <v>3956.9999999999995</v>
      </c>
      <c r="H31" s="55">
        <f t="shared" si="1"/>
        <v>5788.0000000000009</v>
      </c>
      <c r="I31" s="55">
        <f t="shared" si="1"/>
        <v>5285.2</v>
      </c>
      <c r="J31" s="55">
        <f t="shared" si="1"/>
        <v>5927.4</v>
      </c>
      <c r="K31" s="55">
        <f t="shared" si="1"/>
        <v>77.200000000000017</v>
      </c>
      <c r="L31" s="55">
        <f t="shared" si="1"/>
        <v>2761.6</v>
      </c>
      <c r="M31" s="55">
        <f t="shared" si="1"/>
        <v>28914</v>
      </c>
      <c r="N31" s="55">
        <f t="shared" si="1"/>
        <v>13817.6</v>
      </c>
      <c r="O31" s="55">
        <f t="shared" si="1"/>
        <v>7445.2</v>
      </c>
      <c r="P31" s="55">
        <f t="shared" si="1"/>
        <v>12702.399999999998</v>
      </c>
      <c r="Q31" s="55">
        <f t="shared" si="1"/>
        <v>877.60000000000025</v>
      </c>
      <c r="R31" s="55">
        <f t="shared" si="1"/>
        <v>8619</v>
      </c>
      <c r="S31" s="55">
        <f t="shared" si="1"/>
        <v>10362.4</v>
      </c>
      <c r="T31" s="55">
        <f t="shared" si="1"/>
        <v>884</v>
      </c>
      <c r="U31" s="55">
        <f t="shared" si="1"/>
        <v>2870.5999999999995</v>
      </c>
      <c r="V31" s="55">
        <f t="shared" si="1"/>
        <v>5979.5999999999985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60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2" t="s">
        <v>61</v>
      </c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3" t="s">
        <v>37</v>
      </c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3" t="s">
        <v>59</v>
      </c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>
        <v>3480</v>
      </c>
      <c r="E41" s="95">
        <v>0</v>
      </c>
      <c r="F41" s="95">
        <v>134.19999999999999</v>
      </c>
      <c r="G41" s="95">
        <v>0</v>
      </c>
      <c r="H41" s="95">
        <v>65.2</v>
      </c>
      <c r="I41" s="95">
        <v>91.600000000000009</v>
      </c>
      <c r="J41" s="95">
        <v>105.3</v>
      </c>
      <c r="K41" s="95">
        <v>0</v>
      </c>
      <c r="L41" s="95">
        <v>6.4</v>
      </c>
      <c r="M41" s="95">
        <v>1554</v>
      </c>
      <c r="N41" s="95">
        <v>404</v>
      </c>
      <c r="O41" s="95">
        <v>110.8</v>
      </c>
      <c r="P41" s="95">
        <v>390.8</v>
      </c>
      <c r="Q41" s="95">
        <v>39.6</v>
      </c>
      <c r="R41" s="95">
        <v>255.6</v>
      </c>
      <c r="S41" s="95">
        <v>321.2</v>
      </c>
      <c r="T41" s="95">
        <v>15.200000000000001</v>
      </c>
      <c r="U41" s="95">
        <v>105.4</v>
      </c>
      <c r="V41" s="96">
        <v>43.800000000000004</v>
      </c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>
        <v>3380</v>
      </c>
      <c r="E42" s="98">
        <v>0</v>
      </c>
      <c r="F42" s="98">
        <v>135.80000000000001</v>
      </c>
      <c r="G42" s="98">
        <v>0</v>
      </c>
      <c r="H42" s="98">
        <v>66.400000000000006</v>
      </c>
      <c r="I42" s="98">
        <v>76</v>
      </c>
      <c r="J42" s="98">
        <v>108</v>
      </c>
      <c r="K42" s="98">
        <v>0</v>
      </c>
      <c r="L42" s="98">
        <v>6.4</v>
      </c>
      <c r="M42" s="98">
        <v>1454.4</v>
      </c>
      <c r="N42" s="98">
        <v>398.40000000000003</v>
      </c>
      <c r="O42" s="98">
        <v>109.8</v>
      </c>
      <c r="P42" s="98">
        <v>389.2</v>
      </c>
      <c r="Q42" s="98">
        <v>40.4</v>
      </c>
      <c r="R42" s="98">
        <v>256.8</v>
      </c>
      <c r="S42" s="98">
        <v>323.60000000000002</v>
      </c>
      <c r="T42" s="98">
        <v>15.6</v>
      </c>
      <c r="U42" s="98">
        <v>105</v>
      </c>
      <c r="V42" s="99">
        <v>44.1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>
        <v>2980</v>
      </c>
      <c r="E43" s="98">
        <v>0</v>
      </c>
      <c r="F43" s="98">
        <v>148.20000000000002</v>
      </c>
      <c r="G43" s="98">
        <v>0</v>
      </c>
      <c r="H43" s="98">
        <v>69.600000000000009</v>
      </c>
      <c r="I43" s="98">
        <v>84</v>
      </c>
      <c r="J43" s="98">
        <v>116.10000000000001</v>
      </c>
      <c r="K43" s="98">
        <v>0</v>
      </c>
      <c r="L43" s="98">
        <v>7.6000000000000005</v>
      </c>
      <c r="M43" s="98">
        <v>999.6</v>
      </c>
      <c r="N43" s="98">
        <v>346.40000000000003</v>
      </c>
      <c r="O43" s="98">
        <v>116.4</v>
      </c>
      <c r="P43" s="98">
        <v>402.8</v>
      </c>
      <c r="Q43" s="98">
        <v>42.4</v>
      </c>
      <c r="R43" s="98">
        <v>265.8</v>
      </c>
      <c r="S43" s="98">
        <v>325.2</v>
      </c>
      <c r="T43" s="98">
        <v>16.399999999999999</v>
      </c>
      <c r="U43" s="98">
        <v>108.60000000000001</v>
      </c>
      <c r="V43" s="99">
        <v>44.7</v>
      </c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>
        <v>3434</v>
      </c>
      <c r="E44" s="98">
        <v>0</v>
      </c>
      <c r="F44" s="98">
        <v>134.80000000000001</v>
      </c>
      <c r="G44" s="98">
        <v>0</v>
      </c>
      <c r="H44" s="98">
        <v>65</v>
      </c>
      <c r="I44" s="98">
        <v>80.8</v>
      </c>
      <c r="J44" s="98">
        <v>107.4</v>
      </c>
      <c r="K44" s="98">
        <v>0</v>
      </c>
      <c r="L44" s="98">
        <v>6.4</v>
      </c>
      <c r="M44" s="98">
        <v>1539.6000000000001</v>
      </c>
      <c r="N44" s="98">
        <v>374.40000000000003</v>
      </c>
      <c r="O44" s="98">
        <v>109.8</v>
      </c>
      <c r="P44" s="98">
        <v>389.2</v>
      </c>
      <c r="Q44" s="98">
        <v>39.6</v>
      </c>
      <c r="R44" s="98">
        <v>256.2</v>
      </c>
      <c r="S44" s="98">
        <v>318.8</v>
      </c>
      <c r="T44" s="98">
        <v>15.4</v>
      </c>
      <c r="U44" s="98">
        <v>105.8</v>
      </c>
      <c r="V44" s="99">
        <v>43.2</v>
      </c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>
        <v>3490</v>
      </c>
      <c r="E45" s="98">
        <v>0</v>
      </c>
      <c r="F45" s="98">
        <v>134.80000000000001</v>
      </c>
      <c r="G45" s="98">
        <v>0</v>
      </c>
      <c r="H45" s="98">
        <v>64.599999999999994</v>
      </c>
      <c r="I45" s="98">
        <v>75.2</v>
      </c>
      <c r="J45" s="98">
        <v>105.9</v>
      </c>
      <c r="K45" s="98">
        <v>0</v>
      </c>
      <c r="L45" s="98">
        <v>6.4</v>
      </c>
      <c r="M45" s="98">
        <v>1624.8</v>
      </c>
      <c r="N45" s="98">
        <v>395.2</v>
      </c>
      <c r="O45" s="98">
        <v>111</v>
      </c>
      <c r="P45" s="98">
        <v>378.40000000000003</v>
      </c>
      <c r="Q45" s="98">
        <v>40</v>
      </c>
      <c r="R45" s="98">
        <v>252</v>
      </c>
      <c r="S45" s="98">
        <v>307.2</v>
      </c>
      <c r="T45" s="98">
        <v>15.200000000000001</v>
      </c>
      <c r="U45" s="98">
        <v>102.8</v>
      </c>
      <c r="V45" s="99">
        <v>42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>
        <v>3346</v>
      </c>
      <c r="E46" s="98">
        <v>0</v>
      </c>
      <c r="F46" s="98">
        <v>131.4</v>
      </c>
      <c r="G46" s="98">
        <v>0</v>
      </c>
      <c r="H46" s="98">
        <v>64</v>
      </c>
      <c r="I46" s="98">
        <v>86.4</v>
      </c>
      <c r="J46" s="98">
        <v>104.4</v>
      </c>
      <c r="K46" s="98">
        <v>0</v>
      </c>
      <c r="L46" s="98">
        <v>6.4</v>
      </c>
      <c r="M46" s="98">
        <v>1489.2</v>
      </c>
      <c r="N46" s="98">
        <v>380.8</v>
      </c>
      <c r="O46" s="98">
        <v>107</v>
      </c>
      <c r="P46" s="98">
        <v>378.40000000000003</v>
      </c>
      <c r="Q46" s="98">
        <v>38.800000000000004</v>
      </c>
      <c r="R46" s="98">
        <v>247.8</v>
      </c>
      <c r="S46" s="98">
        <v>305.2</v>
      </c>
      <c r="T46" s="98">
        <v>15.4</v>
      </c>
      <c r="U46" s="98">
        <v>104.60000000000001</v>
      </c>
      <c r="V46" s="99">
        <v>41.1</v>
      </c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>
        <v>3342</v>
      </c>
      <c r="E47" s="98">
        <v>0</v>
      </c>
      <c r="F47" s="98">
        <v>136</v>
      </c>
      <c r="G47" s="98">
        <v>0</v>
      </c>
      <c r="H47" s="98">
        <v>65.400000000000006</v>
      </c>
      <c r="I47" s="98">
        <v>127.60000000000001</v>
      </c>
      <c r="J47" s="98">
        <v>108.60000000000001</v>
      </c>
      <c r="K47" s="98">
        <v>0</v>
      </c>
      <c r="L47" s="98">
        <v>7.6000000000000005</v>
      </c>
      <c r="M47" s="98">
        <v>1414.8</v>
      </c>
      <c r="N47" s="98">
        <v>351.2</v>
      </c>
      <c r="O47" s="98">
        <v>119.2</v>
      </c>
      <c r="P47" s="98">
        <v>391.6</v>
      </c>
      <c r="Q47" s="98">
        <v>34</v>
      </c>
      <c r="R47" s="98">
        <v>256.2</v>
      </c>
      <c r="S47" s="98">
        <v>307.2</v>
      </c>
      <c r="T47" s="98">
        <v>16</v>
      </c>
      <c r="U47" s="98">
        <v>104</v>
      </c>
      <c r="V47" s="99">
        <v>46.5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>
        <v>3582</v>
      </c>
      <c r="E48" s="98">
        <v>0</v>
      </c>
      <c r="F48" s="98">
        <v>140</v>
      </c>
      <c r="G48" s="98">
        <v>0</v>
      </c>
      <c r="H48" s="98">
        <v>66.599999999999994</v>
      </c>
      <c r="I48" s="98">
        <v>133.6</v>
      </c>
      <c r="J48" s="98">
        <v>114.3</v>
      </c>
      <c r="K48" s="98">
        <v>0</v>
      </c>
      <c r="L48" s="98">
        <v>9.2000000000000011</v>
      </c>
      <c r="M48" s="98">
        <v>1575.6000000000001</v>
      </c>
      <c r="N48" s="98">
        <v>348.8</v>
      </c>
      <c r="O48" s="98">
        <v>132.19999999999999</v>
      </c>
      <c r="P48" s="98">
        <v>398.8</v>
      </c>
      <c r="Q48" s="98">
        <v>38.4</v>
      </c>
      <c r="R48" s="98">
        <v>290.40000000000003</v>
      </c>
      <c r="S48" s="98">
        <v>296</v>
      </c>
      <c r="T48" s="98">
        <v>16</v>
      </c>
      <c r="U48" s="98">
        <v>106.8</v>
      </c>
      <c r="V48" s="99">
        <v>51.6</v>
      </c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>
        <v>3650</v>
      </c>
      <c r="E49" s="98">
        <v>0</v>
      </c>
      <c r="F49" s="98">
        <v>135</v>
      </c>
      <c r="G49" s="98">
        <v>0</v>
      </c>
      <c r="H49" s="98">
        <v>64.400000000000006</v>
      </c>
      <c r="I49" s="98">
        <v>150.80000000000001</v>
      </c>
      <c r="J49" s="98">
        <v>112.2</v>
      </c>
      <c r="K49" s="98">
        <v>0</v>
      </c>
      <c r="L49" s="98">
        <v>102.4</v>
      </c>
      <c r="M49" s="98">
        <v>1507.2</v>
      </c>
      <c r="N49" s="98">
        <v>359.2</v>
      </c>
      <c r="O49" s="98">
        <v>143.4</v>
      </c>
      <c r="P49" s="98">
        <v>399.2</v>
      </c>
      <c r="Q49" s="98">
        <v>39.6</v>
      </c>
      <c r="R49" s="98">
        <v>298.8</v>
      </c>
      <c r="S49" s="98">
        <v>309.60000000000002</v>
      </c>
      <c r="T49" s="98">
        <v>15.6</v>
      </c>
      <c r="U49" s="98">
        <v>109.2</v>
      </c>
      <c r="V49" s="99">
        <v>46.2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>
        <v>3686</v>
      </c>
      <c r="E50" s="98">
        <v>0</v>
      </c>
      <c r="F50" s="98">
        <v>134.4</v>
      </c>
      <c r="G50" s="98">
        <v>0</v>
      </c>
      <c r="H50" s="98">
        <v>63.6</v>
      </c>
      <c r="I50" s="98">
        <v>143.6</v>
      </c>
      <c r="J50" s="98">
        <v>109.2</v>
      </c>
      <c r="K50" s="98">
        <v>0</v>
      </c>
      <c r="L50" s="98">
        <v>136.80000000000001</v>
      </c>
      <c r="M50" s="98">
        <v>1531.2</v>
      </c>
      <c r="N50" s="98">
        <v>332.8</v>
      </c>
      <c r="O50" s="98">
        <v>144.4</v>
      </c>
      <c r="P50" s="98">
        <v>432</v>
      </c>
      <c r="Q50" s="98">
        <v>40</v>
      </c>
      <c r="R50" s="98">
        <v>298.2</v>
      </c>
      <c r="S50" s="98">
        <v>301.60000000000002</v>
      </c>
      <c r="T50" s="98">
        <v>15.8</v>
      </c>
      <c r="U50" s="98">
        <v>108.4</v>
      </c>
      <c r="V50" s="99">
        <v>46.2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>
        <v>3688</v>
      </c>
      <c r="E51" s="98">
        <v>0</v>
      </c>
      <c r="F51" s="98">
        <v>137.6</v>
      </c>
      <c r="G51" s="98">
        <v>0</v>
      </c>
      <c r="H51" s="98">
        <v>65.599999999999994</v>
      </c>
      <c r="I51" s="98">
        <v>124</v>
      </c>
      <c r="J51" s="98">
        <v>110.7</v>
      </c>
      <c r="K51" s="98">
        <v>0</v>
      </c>
      <c r="L51" s="98">
        <v>82.8</v>
      </c>
      <c r="M51" s="98">
        <v>1514.4</v>
      </c>
      <c r="N51" s="98">
        <v>339.2</v>
      </c>
      <c r="O51" s="98">
        <v>143.80000000000001</v>
      </c>
      <c r="P51" s="98">
        <v>466</v>
      </c>
      <c r="Q51" s="98">
        <v>40.800000000000004</v>
      </c>
      <c r="R51" s="98">
        <v>306.60000000000002</v>
      </c>
      <c r="S51" s="98">
        <v>326.40000000000003</v>
      </c>
      <c r="T51" s="98">
        <v>15.4</v>
      </c>
      <c r="U51" s="98">
        <v>117.8</v>
      </c>
      <c r="V51" s="99">
        <v>49.5</v>
      </c>
    </row>
    <row r="52" spans="1:54" x14ac:dyDescent="0.2">
      <c r="A52" s="97" t="s">
        <v>14</v>
      </c>
      <c r="B52" s="98"/>
      <c r="C52" s="98"/>
      <c r="D52" s="98">
        <v>3636</v>
      </c>
      <c r="E52" s="98">
        <v>0</v>
      </c>
      <c r="F52" s="98">
        <v>141.6</v>
      </c>
      <c r="G52" s="98">
        <v>0</v>
      </c>
      <c r="H52" s="98">
        <v>68</v>
      </c>
      <c r="I52" s="98">
        <v>102.8</v>
      </c>
      <c r="J52" s="98">
        <v>118.8</v>
      </c>
      <c r="K52" s="98">
        <v>0</v>
      </c>
      <c r="L52" s="98">
        <v>89.2</v>
      </c>
      <c r="M52" s="98">
        <v>1459.2</v>
      </c>
      <c r="N52" s="98">
        <v>327.2</v>
      </c>
      <c r="O52" s="98">
        <v>145.20000000000002</v>
      </c>
      <c r="P52" s="98">
        <v>478.8</v>
      </c>
      <c r="Q52" s="98">
        <v>40.800000000000004</v>
      </c>
      <c r="R52" s="98">
        <v>306.60000000000002</v>
      </c>
      <c r="S52" s="98">
        <v>320</v>
      </c>
      <c r="T52" s="98">
        <v>16</v>
      </c>
      <c r="U52" s="98">
        <v>110.8</v>
      </c>
      <c r="V52" s="99">
        <v>49.800000000000004</v>
      </c>
    </row>
    <row r="53" spans="1:54" x14ac:dyDescent="0.2">
      <c r="A53" s="97" t="s">
        <v>15</v>
      </c>
      <c r="B53" s="98"/>
      <c r="C53" s="98"/>
      <c r="D53" s="98">
        <v>3344</v>
      </c>
      <c r="E53" s="98">
        <v>0</v>
      </c>
      <c r="F53" s="98">
        <v>154</v>
      </c>
      <c r="G53" s="98">
        <v>0</v>
      </c>
      <c r="H53" s="98">
        <v>71.8</v>
      </c>
      <c r="I53" s="98">
        <v>112.8</v>
      </c>
      <c r="J53" s="98">
        <v>126.9</v>
      </c>
      <c r="K53" s="98">
        <v>0</v>
      </c>
      <c r="L53" s="98">
        <v>93.2</v>
      </c>
      <c r="M53" s="98">
        <v>1020</v>
      </c>
      <c r="N53" s="98">
        <v>356</v>
      </c>
      <c r="O53" s="98">
        <v>164.4</v>
      </c>
      <c r="P53" s="98">
        <v>467.6</v>
      </c>
      <c r="Q53" s="98">
        <v>43.2</v>
      </c>
      <c r="R53" s="98">
        <v>318.60000000000002</v>
      </c>
      <c r="S53" s="98">
        <v>340.8</v>
      </c>
      <c r="T53" s="98">
        <v>17</v>
      </c>
      <c r="U53" s="98">
        <v>120</v>
      </c>
      <c r="V53" s="99">
        <v>51.6</v>
      </c>
    </row>
    <row r="54" spans="1:54" x14ac:dyDescent="0.2">
      <c r="A54" s="97" t="s">
        <v>16</v>
      </c>
      <c r="B54" s="98"/>
      <c r="C54" s="98"/>
      <c r="D54" s="98">
        <v>3638</v>
      </c>
      <c r="E54" s="98">
        <v>0</v>
      </c>
      <c r="F54" s="98">
        <v>143.6</v>
      </c>
      <c r="G54" s="98">
        <v>0</v>
      </c>
      <c r="H54" s="98">
        <v>68.400000000000006</v>
      </c>
      <c r="I54" s="98">
        <v>146.80000000000001</v>
      </c>
      <c r="J54" s="98">
        <v>119.10000000000001</v>
      </c>
      <c r="K54" s="98">
        <v>0</v>
      </c>
      <c r="L54" s="98">
        <v>80.400000000000006</v>
      </c>
      <c r="M54" s="98">
        <v>1363.2</v>
      </c>
      <c r="N54" s="98">
        <v>379.2</v>
      </c>
      <c r="O54" s="98">
        <v>150</v>
      </c>
      <c r="P54" s="98">
        <v>444</v>
      </c>
      <c r="Q54" s="98">
        <v>41.2</v>
      </c>
      <c r="R54" s="98">
        <v>324.60000000000002</v>
      </c>
      <c r="S54" s="98">
        <v>325.60000000000002</v>
      </c>
      <c r="T54" s="98">
        <v>16.600000000000001</v>
      </c>
      <c r="U54" s="98">
        <v>120.8</v>
      </c>
      <c r="V54" s="99">
        <v>48.9</v>
      </c>
    </row>
    <row r="55" spans="1:54" x14ac:dyDescent="0.2">
      <c r="A55" s="97" t="s">
        <v>17</v>
      </c>
      <c r="B55" s="98"/>
      <c r="C55" s="98"/>
      <c r="D55" s="98">
        <v>3704</v>
      </c>
      <c r="E55" s="98">
        <v>0</v>
      </c>
      <c r="F55" s="98">
        <v>143.6</v>
      </c>
      <c r="G55" s="98">
        <v>0</v>
      </c>
      <c r="H55" s="98">
        <v>67.400000000000006</v>
      </c>
      <c r="I55" s="98">
        <v>136</v>
      </c>
      <c r="J55" s="98">
        <v>108.60000000000001</v>
      </c>
      <c r="K55" s="98">
        <v>0</v>
      </c>
      <c r="L55" s="98">
        <v>74.8</v>
      </c>
      <c r="M55" s="98">
        <v>1467.6000000000001</v>
      </c>
      <c r="N55" s="98">
        <v>368</v>
      </c>
      <c r="O55" s="98">
        <v>147.4</v>
      </c>
      <c r="P55" s="98">
        <v>472</v>
      </c>
      <c r="Q55" s="98">
        <v>40.4</v>
      </c>
      <c r="R55" s="98">
        <v>324</v>
      </c>
      <c r="S55" s="98">
        <v>313.2</v>
      </c>
      <c r="T55" s="98">
        <v>16.2</v>
      </c>
      <c r="U55" s="98">
        <v>117.8</v>
      </c>
      <c r="V55" s="99">
        <v>46.2</v>
      </c>
    </row>
    <row r="56" spans="1:54" x14ac:dyDescent="0.2">
      <c r="A56" s="97" t="s">
        <v>18</v>
      </c>
      <c r="B56" s="98"/>
      <c r="C56" s="98"/>
      <c r="D56" s="98">
        <v>3626</v>
      </c>
      <c r="E56" s="98">
        <v>0</v>
      </c>
      <c r="F56" s="98">
        <v>144.6</v>
      </c>
      <c r="G56" s="98">
        <v>0</v>
      </c>
      <c r="H56" s="98">
        <v>66.8</v>
      </c>
      <c r="I56" s="98">
        <v>133.6</v>
      </c>
      <c r="J56" s="98">
        <v>111.9</v>
      </c>
      <c r="K56" s="98">
        <v>0</v>
      </c>
      <c r="L56" s="98">
        <v>73.600000000000009</v>
      </c>
      <c r="M56" s="98">
        <v>1378.8</v>
      </c>
      <c r="N56" s="98">
        <v>360</v>
      </c>
      <c r="O56" s="98">
        <v>147</v>
      </c>
      <c r="P56" s="98">
        <v>499.2</v>
      </c>
      <c r="Q56" s="98">
        <v>40.4</v>
      </c>
      <c r="R56" s="98">
        <v>318</v>
      </c>
      <c r="S56" s="98">
        <v>316</v>
      </c>
      <c r="T56" s="98">
        <v>16.600000000000001</v>
      </c>
      <c r="U56" s="98">
        <v>109.4</v>
      </c>
      <c r="V56" s="99">
        <v>47.1</v>
      </c>
    </row>
    <row r="57" spans="1:54" x14ac:dyDescent="0.2">
      <c r="A57" s="97" t="s">
        <v>19</v>
      </c>
      <c r="B57" s="98"/>
      <c r="C57" s="98"/>
      <c r="D57" s="98">
        <v>3654</v>
      </c>
      <c r="E57" s="98">
        <v>0</v>
      </c>
      <c r="F57" s="98">
        <v>143.4</v>
      </c>
      <c r="G57" s="98">
        <v>0</v>
      </c>
      <c r="H57" s="98">
        <v>68.8</v>
      </c>
      <c r="I57" s="98">
        <v>87.2</v>
      </c>
      <c r="J57" s="98">
        <v>117.60000000000001</v>
      </c>
      <c r="K57" s="98">
        <v>0</v>
      </c>
      <c r="L57" s="98">
        <v>56.4</v>
      </c>
      <c r="M57" s="98">
        <v>1509.6000000000001</v>
      </c>
      <c r="N57" s="98">
        <v>328</v>
      </c>
      <c r="O57" s="98">
        <v>148.80000000000001</v>
      </c>
      <c r="P57" s="98">
        <v>469.6</v>
      </c>
      <c r="Q57" s="98">
        <v>38.4</v>
      </c>
      <c r="R57" s="98">
        <v>318</v>
      </c>
      <c r="S57" s="98">
        <v>336</v>
      </c>
      <c r="T57" s="98">
        <v>16.2</v>
      </c>
      <c r="U57" s="98">
        <v>107</v>
      </c>
      <c r="V57" s="99">
        <v>46.2</v>
      </c>
    </row>
    <row r="58" spans="1:54" x14ac:dyDescent="0.2">
      <c r="A58" s="97" t="s">
        <v>20</v>
      </c>
      <c r="B58" s="98"/>
      <c r="C58" s="98"/>
      <c r="D58" s="98">
        <v>3598</v>
      </c>
      <c r="E58" s="98">
        <v>0</v>
      </c>
      <c r="F58" s="98">
        <v>147.4</v>
      </c>
      <c r="G58" s="98">
        <v>0</v>
      </c>
      <c r="H58" s="98">
        <v>69.600000000000009</v>
      </c>
      <c r="I58" s="98">
        <v>88.8</v>
      </c>
      <c r="J58" s="98">
        <v>120.3</v>
      </c>
      <c r="K58" s="98">
        <v>0</v>
      </c>
      <c r="L58" s="98">
        <v>136.80000000000001</v>
      </c>
      <c r="M58" s="98">
        <v>1330.8</v>
      </c>
      <c r="N58" s="98">
        <v>333.6</v>
      </c>
      <c r="O58" s="98">
        <v>146.20000000000002</v>
      </c>
      <c r="P58" s="98">
        <v>487.2</v>
      </c>
      <c r="Q58" s="98">
        <v>41.2</v>
      </c>
      <c r="R58" s="98">
        <v>314.40000000000003</v>
      </c>
      <c r="S58" s="98">
        <v>327.2</v>
      </c>
      <c r="T58" s="98">
        <v>17.600000000000001</v>
      </c>
      <c r="U58" s="98">
        <v>108</v>
      </c>
      <c r="V58" s="99">
        <v>51.6</v>
      </c>
    </row>
    <row r="59" spans="1:54" x14ac:dyDescent="0.2">
      <c r="A59" s="97" t="s">
        <v>21</v>
      </c>
      <c r="B59" s="98"/>
      <c r="C59" s="98"/>
      <c r="D59" s="98">
        <v>3750</v>
      </c>
      <c r="E59" s="98">
        <v>0</v>
      </c>
      <c r="F59" s="98">
        <v>148.4</v>
      </c>
      <c r="G59" s="98">
        <v>0</v>
      </c>
      <c r="H59" s="98">
        <v>69.8</v>
      </c>
      <c r="I59" s="98">
        <v>122.4</v>
      </c>
      <c r="J59" s="98">
        <v>119.10000000000001</v>
      </c>
      <c r="K59" s="98">
        <v>0</v>
      </c>
      <c r="L59" s="98">
        <v>183.20000000000002</v>
      </c>
      <c r="M59" s="98">
        <v>1411.2</v>
      </c>
      <c r="N59" s="98">
        <v>364.8</v>
      </c>
      <c r="O59" s="98">
        <v>142.4</v>
      </c>
      <c r="P59" s="98">
        <v>470</v>
      </c>
      <c r="Q59" s="98">
        <v>40.4</v>
      </c>
      <c r="R59" s="98">
        <v>314.40000000000003</v>
      </c>
      <c r="S59" s="98">
        <v>317.60000000000002</v>
      </c>
      <c r="T59" s="98">
        <v>17.600000000000001</v>
      </c>
      <c r="U59" s="98">
        <v>109.8</v>
      </c>
      <c r="V59" s="99">
        <v>54.6</v>
      </c>
    </row>
    <row r="60" spans="1:54" x14ac:dyDescent="0.2">
      <c r="A60" s="97" t="s">
        <v>22</v>
      </c>
      <c r="B60" s="98"/>
      <c r="C60" s="98"/>
      <c r="D60" s="98">
        <v>3618</v>
      </c>
      <c r="E60" s="98">
        <v>0</v>
      </c>
      <c r="F60" s="98">
        <v>154</v>
      </c>
      <c r="G60" s="98">
        <v>0</v>
      </c>
      <c r="H60" s="98">
        <v>73</v>
      </c>
      <c r="I60" s="98">
        <v>126.8</v>
      </c>
      <c r="J60" s="98">
        <v>122.4</v>
      </c>
      <c r="K60" s="98">
        <v>0</v>
      </c>
      <c r="L60" s="98">
        <v>172</v>
      </c>
      <c r="M60" s="98">
        <v>1322.4</v>
      </c>
      <c r="N60" s="98">
        <v>363.2</v>
      </c>
      <c r="O60" s="98">
        <v>144</v>
      </c>
      <c r="P60" s="98">
        <v>403.6</v>
      </c>
      <c r="Q60" s="98">
        <v>40.4</v>
      </c>
      <c r="R60" s="98">
        <v>307.2</v>
      </c>
      <c r="S60" s="98">
        <v>322.40000000000003</v>
      </c>
      <c r="T60" s="98">
        <v>18</v>
      </c>
      <c r="U60" s="98">
        <v>109.60000000000001</v>
      </c>
      <c r="V60" s="99">
        <v>57.6</v>
      </c>
    </row>
    <row r="61" spans="1:54" x14ac:dyDescent="0.2">
      <c r="A61" s="97" t="s">
        <v>23</v>
      </c>
      <c r="B61" s="98"/>
      <c r="C61" s="98"/>
      <c r="D61" s="98">
        <v>3076</v>
      </c>
      <c r="E61" s="98">
        <v>0</v>
      </c>
      <c r="F61" s="98">
        <v>162</v>
      </c>
      <c r="G61" s="98">
        <v>0</v>
      </c>
      <c r="H61" s="98">
        <v>77.600000000000009</v>
      </c>
      <c r="I61" s="98">
        <v>137.20000000000002</v>
      </c>
      <c r="J61" s="98">
        <v>128.4</v>
      </c>
      <c r="K61" s="98">
        <v>0</v>
      </c>
      <c r="L61" s="98">
        <v>176.4</v>
      </c>
      <c r="M61" s="98">
        <v>745.2</v>
      </c>
      <c r="N61" s="98">
        <v>283.2</v>
      </c>
      <c r="O61" s="98">
        <v>147.20000000000002</v>
      </c>
      <c r="P61" s="98">
        <v>407.6</v>
      </c>
      <c r="Q61" s="98">
        <v>43.6</v>
      </c>
      <c r="R61" s="98">
        <v>304.8</v>
      </c>
      <c r="S61" s="98">
        <v>354</v>
      </c>
      <c r="T61" s="98">
        <v>18.2</v>
      </c>
      <c r="U61" s="98">
        <v>115.2</v>
      </c>
      <c r="V61" s="99">
        <v>57.9</v>
      </c>
    </row>
    <row r="62" spans="1:54" x14ac:dyDescent="0.2">
      <c r="A62" s="97" t="s">
        <v>24</v>
      </c>
      <c r="B62" s="98"/>
      <c r="C62" s="98"/>
      <c r="D62" s="98">
        <v>2868</v>
      </c>
      <c r="E62" s="98">
        <v>0</v>
      </c>
      <c r="F62" s="98">
        <v>169.20000000000002</v>
      </c>
      <c r="G62" s="98">
        <v>0</v>
      </c>
      <c r="H62" s="98">
        <v>79.8</v>
      </c>
      <c r="I62" s="98">
        <v>96.4</v>
      </c>
      <c r="J62" s="98">
        <v>131.4</v>
      </c>
      <c r="K62" s="98">
        <v>0</v>
      </c>
      <c r="L62" s="98">
        <v>185.20000000000002</v>
      </c>
      <c r="M62" s="98">
        <v>487.2</v>
      </c>
      <c r="N62" s="98">
        <v>287.2</v>
      </c>
      <c r="O62" s="98">
        <v>154</v>
      </c>
      <c r="P62" s="98">
        <v>425.2</v>
      </c>
      <c r="Q62" s="98">
        <v>43.6</v>
      </c>
      <c r="R62" s="98">
        <v>301.8</v>
      </c>
      <c r="S62" s="98">
        <v>393.6</v>
      </c>
      <c r="T62" s="98">
        <v>18.600000000000001</v>
      </c>
      <c r="U62" s="98">
        <v>116.8</v>
      </c>
      <c r="V62" s="99">
        <v>57.6</v>
      </c>
    </row>
    <row r="63" spans="1:54" x14ac:dyDescent="0.2">
      <c r="A63" s="97" t="s">
        <v>25</v>
      </c>
      <c r="B63" s="98"/>
      <c r="C63" s="98"/>
      <c r="D63" s="98">
        <v>3196</v>
      </c>
      <c r="E63" s="98">
        <v>0</v>
      </c>
      <c r="F63" s="98">
        <v>162</v>
      </c>
      <c r="G63" s="98">
        <v>0</v>
      </c>
      <c r="H63" s="98">
        <v>77.400000000000006</v>
      </c>
      <c r="I63" s="98">
        <v>85.600000000000009</v>
      </c>
      <c r="J63" s="98">
        <v>127.2</v>
      </c>
      <c r="K63" s="98">
        <v>0</v>
      </c>
      <c r="L63" s="98">
        <v>126</v>
      </c>
      <c r="M63" s="98">
        <v>922.80000000000007</v>
      </c>
      <c r="N63" s="98">
        <v>344.8</v>
      </c>
      <c r="O63" s="98">
        <v>142.6</v>
      </c>
      <c r="P63" s="98">
        <v>400.8</v>
      </c>
      <c r="Q63" s="98">
        <v>42</v>
      </c>
      <c r="R63" s="98">
        <v>291</v>
      </c>
      <c r="S63" s="98">
        <v>385.6</v>
      </c>
      <c r="T63" s="98">
        <v>18.600000000000001</v>
      </c>
      <c r="U63" s="98">
        <v>113.4</v>
      </c>
      <c r="V63" s="99">
        <v>57.9</v>
      </c>
    </row>
    <row r="64" spans="1:54" ht="13.5" thickBot="1" x14ac:dyDescent="0.25">
      <c r="A64" s="100" t="s">
        <v>26</v>
      </c>
      <c r="B64" s="101"/>
      <c r="C64" s="101"/>
      <c r="D64" s="101">
        <v>3474</v>
      </c>
      <c r="E64" s="101">
        <v>0</v>
      </c>
      <c r="F64" s="101">
        <v>150</v>
      </c>
      <c r="G64" s="101">
        <v>0</v>
      </c>
      <c r="H64" s="101">
        <v>73</v>
      </c>
      <c r="I64" s="101">
        <v>80.8</v>
      </c>
      <c r="J64" s="101">
        <v>119.7</v>
      </c>
      <c r="K64" s="101">
        <v>0</v>
      </c>
      <c r="L64" s="101">
        <v>78.8</v>
      </c>
      <c r="M64" s="101">
        <v>1316.4</v>
      </c>
      <c r="N64" s="101">
        <v>383.2</v>
      </c>
      <c r="O64" s="101">
        <v>125.4</v>
      </c>
      <c r="P64" s="101">
        <v>401.6</v>
      </c>
      <c r="Q64" s="101">
        <v>40.4</v>
      </c>
      <c r="R64" s="101">
        <v>280.8</v>
      </c>
      <c r="S64" s="101">
        <v>366.8</v>
      </c>
      <c r="T64" s="101">
        <v>17.8</v>
      </c>
      <c r="U64" s="101">
        <v>112.2</v>
      </c>
      <c r="V64" s="102">
        <v>49.5</v>
      </c>
    </row>
    <row r="70" spans="2:15" ht="18" x14ac:dyDescent="0.25">
      <c r="B70" s="135" t="s">
        <v>107</v>
      </c>
      <c r="C70" s="135"/>
      <c r="D70" s="135"/>
      <c r="E70" s="135"/>
      <c r="F70" s="135"/>
      <c r="G70" s="135"/>
      <c r="H70" s="135"/>
      <c r="I70" s="135"/>
      <c r="J70" s="135"/>
      <c r="K70" s="106"/>
      <c r="L70" s="106"/>
      <c r="M70" s="106"/>
      <c r="N70" s="106"/>
      <c r="O70" s="106"/>
    </row>
    <row r="71" spans="2:15" ht="18.75" thickBot="1" x14ac:dyDescent="0.3">
      <c r="B71" s="136" t="s">
        <v>63</v>
      </c>
      <c r="C71" s="137"/>
      <c r="D71" s="137"/>
      <c r="E71" s="137"/>
      <c r="F71" s="137"/>
      <c r="G71" s="107"/>
      <c r="H71" s="136" t="s">
        <v>64</v>
      </c>
      <c r="I71" s="137"/>
      <c r="J71" s="137"/>
      <c r="K71" s="137"/>
      <c r="L71" s="137"/>
      <c r="M71" s="81"/>
      <c r="N71" s="81"/>
      <c r="O71" s="81"/>
    </row>
    <row r="72" spans="2:15" ht="13.5" thickBot="1" x14ac:dyDescent="0.25">
      <c r="B72" s="138" t="s">
        <v>65</v>
      </c>
      <c r="C72" s="139"/>
      <c r="D72" s="108" t="s">
        <v>66</v>
      </c>
      <c r="E72" s="109" t="s">
        <v>67</v>
      </c>
      <c r="F72" s="109" t="s">
        <v>68</v>
      </c>
      <c r="G72" s="110"/>
      <c r="H72" s="138" t="s">
        <v>65</v>
      </c>
      <c r="I72" s="139"/>
      <c r="J72" s="108" t="s">
        <v>66</v>
      </c>
      <c r="K72" s="109" t="s">
        <v>67</v>
      </c>
      <c r="L72" s="109" t="s">
        <v>68</v>
      </c>
      <c r="M72" s="81"/>
      <c r="N72" s="81"/>
      <c r="O72" s="81"/>
    </row>
    <row r="73" spans="2:15" ht="25.5" x14ac:dyDescent="0.2">
      <c r="B73" s="111" t="s">
        <v>69</v>
      </c>
      <c r="C73" s="112" t="s">
        <v>70</v>
      </c>
      <c r="D73" s="113">
        <v>10000</v>
      </c>
      <c r="E73" s="113">
        <v>10000</v>
      </c>
      <c r="F73" s="113">
        <v>10000</v>
      </c>
      <c r="G73" s="110"/>
      <c r="H73" s="111" t="s">
        <v>69</v>
      </c>
      <c r="I73" s="112" t="s">
        <v>70</v>
      </c>
      <c r="J73" s="113">
        <v>10000</v>
      </c>
      <c r="K73" s="113">
        <v>10000</v>
      </c>
      <c r="L73" s="113">
        <v>10000</v>
      </c>
      <c r="M73" s="81"/>
      <c r="N73" s="81"/>
      <c r="O73" s="81"/>
    </row>
    <row r="74" spans="2:15" ht="25.5" x14ac:dyDescent="0.2">
      <c r="B74" s="114" t="s">
        <v>71</v>
      </c>
      <c r="C74" s="115" t="s">
        <v>72</v>
      </c>
      <c r="D74" s="116">
        <v>18.25</v>
      </c>
      <c r="E74" s="116">
        <v>18.25</v>
      </c>
      <c r="F74" s="116">
        <v>18.25</v>
      </c>
      <c r="G74" s="110"/>
      <c r="H74" s="114" t="s">
        <v>71</v>
      </c>
      <c r="I74" s="115" t="s">
        <v>72</v>
      </c>
      <c r="J74" s="116">
        <v>20</v>
      </c>
      <c r="K74" s="116">
        <v>20</v>
      </c>
      <c r="L74" s="116">
        <v>20</v>
      </c>
      <c r="M74" s="81"/>
      <c r="N74" s="81"/>
      <c r="O74" s="81"/>
    </row>
    <row r="75" spans="2:15" x14ac:dyDescent="0.2">
      <c r="B75" s="133" t="s">
        <v>73</v>
      </c>
      <c r="C75" s="115" t="s">
        <v>74</v>
      </c>
      <c r="D75" s="116">
        <v>70.180000000000007</v>
      </c>
      <c r="E75" s="116">
        <v>70.180000000000007</v>
      </c>
      <c r="F75" s="116">
        <v>70.180000000000007</v>
      </c>
      <c r="G75" s="107"/>
      <c r="H75" s="133" t="s">
        <v>73</v>
      </c>
      <c r="I75" s="115" t="s">
        <v>74</v>
      </c>
      <c r="J75" s="116">
        <v>71.510000000000005</v>
      </c>
      <c r="K75" s="116">
        <v>71.510000000000005</v>
      </c>
      <c r="L75" s="116">
        <v>71.510000000000005</v>
      </c>
      <c r="M75" s="81"/>
      <c r="N75" s="81"/>
      <c r="O75" s="81"/>
    </row>
    <row r="76" spans="2:15" x14ac:dyDescent="0.2">
      <c r="B76" s="131"/>
      <c r="C76" s="115" t="s">
        <v>75</v>
      </c>
      <c r="D76" s="116">
        <v>0</v>
      </c>
      <c r="E76" s="116">
        <v>0</v>
      </c>
      <c r="F76" s="116">
        <v>0</v>
      </c>
      <c r="G76" s="107"/>
      <c r="H76" s="131"/>
      <c r="I76" s="115" t="s">
        <v>75</v>
      </c>
      <c r="J76" s="116">
        <v>0</v>
      </c>
      <c r="K76" s="116">
        <v>0</v>
      </c>
      <c r="L76" s="116">
        <v>0</v>
      </c>
      <c r="M76" s="81"/>
      <c r="N76" s="81"/>
      <c r="O76" s="81"/>
    </row>
    <row r="77" spans="2:15" x14ac:dyDescent="0.2">
      <c r="B77" s="134"/>
      <c r="C77" s="115" t="s">
        <v>76</v>
      </c>
      <c r="D77" s="116">
        <v>0</v>
      </c>
      <c r="E77" s="116">
        <v>0</v>
      </c>
      <c r="F77" s="116">
        <v>0</v>
      </c>
      <c r="G77" s="107"/>
      <c r="H77" s="134"/>
      <c r="I77" s="115" t="s">
        <v>76</v>
      </c>
      <c r="J77" s="116">
        <v>0</v>
      </c>
      <c r="K77" s="116">
        <v>0</v>
      </c>
      <c r="L77" s="116">
        <v>0</v>
      </c>
      <c r="M77" s="81"/>
      <c r="N77" s="81"/>
      <c r="O77" s="81"/>
    </row>
    <row r="78" spans="2:15" ht="25.5" x14ac:dyDescent="0.2">
      <c r="B78" s="114" t="s">
        <v>77</v>
      </c>
      <c r="C78" s="115" t="s">
        <v>78</v>
      </c>
      <c r="D78" s="116">
        <v>0.59</v>
      </c>
      <c r="E78" s="116">
        <v>0.59</v>
      </c>
      <c r="F78" s="116">
        <v>0.59</v>
      </c>
      <c r="G78" s="107"/>
      <c r="H78" s="114" t="s">
        <v>77</v>
      </c>
      <c r="I78" s="115" t="s">
        <v>78</v>
      </c>
      <c r="J78" s="116">
        <v>0.64</v>
      </c>
      <c r="K78" s="116">
        <v>0.64</v>
      </c>
      <c r="L78" s="116">
        <v>0.64</v>
      </c>
      <c r="M78" s="81"/>
      <c r="N78" s="81"/>
      <c r="O78" s="81"/>
    </row>
    <row r="79" spans="2:15" x14ac:dyDescent="0.2">
      <c r="B79" s="133" t="s">
        <v>79</v>
      </c>
      <c r="C79" s="115" t="s">
        <v>80</v>
      </c>
      <c r="D79" s="116">
        <v>16.23</v>
      </c>
      <c r="E79" s="116">
        <v>16.23</v>
      </c>
      <c r="F79" s="116">
        <v>16.23</v>
      </c>
      <c r="G79" s="107"/>
      <c r="H79" s="133" t="s">
        <v>79</v>
      </c>
      <c r="I79" s="115" t="s">
        <v>80</v>
      </c>
      <c r="J79" s="116">
        <v>16.5</v>
      </c>
      <c r="K79" s="116">
        <v>16.5</v>
      </c>
      <c r="L79" s="116">
        <v>16.5</v>
      </c>
      <c r="M79" s="81"/>
      <c r="N79" s="81"/>
      <c r="O79" s="81"/>
    </row>
    <row r="80" spans="2:15" x14ac:dyDescent="0.2">
      <c r="B80" s="131"/>
      <c r="C80" s="115" t="s">
        <v>81</v>
      </c>
      <c r="D80" s="116">
        <v>0</v>
      </c>
      <c r="E80" s="116">
        <v>0</v>
      </c>
      <c r="F80" s="116">
        <v>0</v>
      </c>
      <c r="G80" s="107"/>
      <c r="H80" s="131"/>
      <c r="I80" s="115" t="s">
        <v>81</v>
      </c>
      <c r="J80" s="116">
        <v>0</v>
      </c>
      <c r="K80" s="116">
        <v>0</v>
      </c>
      <c r="L80" s="116">
        <v>0</v>
      </c>
      <c r="M80" s="81"/>
      <c r="N80" s="81"/>
      <c r="O80" s="81"/>
    </row>
    <row r="81" spans="2:15" x14ac:dyDescent="0.2">
      <c r="B81" s="134"/>
      <c r="C81" s="115" t="s">
        <v>82</v>
      </c>
      <c r="D81" s="116">
        <v>0</v>
      </c>
      <c r="E81" s="116">
        <v>0</v>
      </c>
      <c r="F81" s="116">
        <v>0</v>
      </c>
      <c r="G81" s="107"/>
      <c r="H81" s="134"/>
      <c r="I81" s="115" t="s">
        <v>82</v>
      </c>
      <c r="J81" s="116">
        <v>0</v>
      </c>
      <c r="K81" s="116">
        <v>0</v>
      </c>
      <c r="L81" s="116">
        <v>0</v>
      </c>
      <c r="M81" s="81"/>
      <c r="N81" s="81" t="s">
        <v>83</v>
      </c>
      <c r="O81" s="81" t="s">
        <v>84</v>
      </c>
    </row>
    <row r="82" spans="2:15" x14ac:dyDescent="0.2">
      <c r="B82" s="133" t="s">
        <v>85</v>
      </c>
      <c r="C82" s="115" t="s">
        <v>86</v>
      </c>
      <c r="D82" s="117">
        <f>D10</f>
        <v>5002</v>
      </c>
      <c r="E82" s="117">
        <f>D15</f>
        <v>5794</v>
      </c>
      <c r="F82" s="117">
        <f>D24</f>
        <v>5718</v>
      </c>
      <c r="G82" s="107"/>
      <c r="H82" s="133" t="s">
        <v>85</v>
      </c>
      <c r="I82" s="115" t="s">
        <v>86</v>
      </c>
      <c r="J82" s="117">
        <f>E10</f>
        <v>0</v>
      </c>
      <c r="K82" s="117">
        <f>E15</f>
        <v>0</v>
      </c>
      <c r="L82" s="117">
        <f>E24</f>
        <v>0</v>
      </c>
      <c r="M82" s="81">
        <v>4</v>
      </c>
      <c r="N82" s="118">
        <f>(D82+J82)/1000</f>
        <v>5.0019999999999998</v>
      </c>
      <c r="O82" s="118">
        <f>(D83+J83)/1000</f>
        <v>3.4340000000000002</v>
      </c>
    </row>
    <row r="83" spans="2:15" x14ac:dyDescent="0.2">
      <c r="B83" s="131"/>
      <c r="C83" s="115" t="s">
        <v>87</v>
      </c>
      <c r="D83" s="117">
        <f>D44</f>
        <v>3434</v>
      </c>
      <c r="E83" s="117">
        <f>D49</f>
        <v>3650</v>
      </c>
      <c r="F83" s="117">
        <f>D58</f>
        <v>3598</v>
      </c>
      <c r="G83" s="107"/>
      <c r="H83" s="131"/>
      <c r="I83" s="115" t="s">
        <v>87</v>
      </c>
      <c r="J83" s="117">
        <f>E44</f>
        <v>0</v>
      </c>
      <c r="K83" s="117">
        <f>E49</f>
        <v>0</v>
      </c>
      <c r="L83" s="117">
        <f>E58</f>
        <v>0</v>
      </c>
      <c r="M83" s="81">
        <v>9</v>
      </c>
      <c r="N83" s="118">
        <f>(E82+K82)/1000</f>
        <v>5.7939999999999996</v>
      </c>
      <c r="O83" s="118">
        <f>(E83+K83)/1000</f>
        <v>3.65</v>
      </c>
    </row>
    <row r="84" spans="2:15" x14ac:dyDescent="0.2">
      <c r="B84" s="131"/>
      <c r="C84" s="115" t="s">
        <v>88</v>
      </c>
      <c r="D84" s="119">
        <v>3676.9552621731341</v>
      </c>
      <c r="E84" s="119">
        <v>3841.8745424562148</v>
      </c>
      <c r="F84" s="119">
        <v>3560.8987629561179</v>
      </c>
      <c r="G84" s="107"/>
      <c r="H84" s="131"/>
      <c r="I84" s="115" t="s">
        <v>88</v>
      </c>
      <c r="J84" s="119">
        <v>2999.9999999986358</v>
      </c>
      <c r="K84" s="119">
        <v>2884.4410203736129</v>
      </c>
      <c r="L84" s="119">
        <v>2778.488797887434</v>
      </c>
      <c r="M84" s="81">
        <v>18</v>
      </c>
      <c r="N84" s="118">
        <f>(F82+L82)/1000</f>
        <v>5.718</v>
      </c>
      <c r="O84" s="118">
        <f>(F83+L83)/1000</f>
        <v>3.5979999999999999</v>
      </c>
    </row>
    <row r="85" spans="2:15" x14ac:dyDescent="0.2">
      <c r="B85" s="131"/>
      <c r="C85" s="115" t="s">
        <v>89</v>
      </c>
      <c r="D85" s="120">
        <v>0</v>
      </c>
      <c r="E85" s="120">
        <v>0</v>
      </c>
      <c r="F85" s="120">
        <v>0</v>
      </c>
      <c r="G85" s="107"/>
      <c r="H85" s="131"/>
      <c r="I85" s="115" t="s">
        <v>89</v>
      </c>
      <c r="J85" s="120">
        <v>0</v>
      </c>
      <c r="K85" s="120">
        <v>0</v>
      </c>
      <c r="L85" s="120">
        <v>0</v>
      </c>
      <c r="M85" s="81"/>
      <c r="N85" s="81"/>
      <c r="O85" s="81"/>
    </row>
    <row r="86" spans="2:15" x14ac:dyDescent="0.2">
      <c r="B86" s="131"/>
      <c r="C86" s="115" t="s">
        <v>90</v>
      </c>
      <c r="D86" s="120">
        <v>0</v>
      </c>
      <c r="E86" s="120">
        <v>0</v>
      </c>
      <c r="F86" s="120">
        <v>0</v>
      </c>
      <c r="G86" s="107"/>
      <c r="H86" s="131"/>
      <c r="I86" s="115" t="s">
        <v>90</v>
      </c>
      <c r="J86" s="120">
        <v>0</v>
      </c>
      <c r="K86" s="120">
        <v>0</v>
      </c>
      <c r="L86" s="120">
        <v>0</v>
      </c>
      <c r="M86" s="110"/>
      <c r="N86" s="110"/>
      <c r="O86" s="110"/>
    </row>
    <row r="87" spans="2:15" x14ac:dyDescent="0.2">
      <c r="B87" s="131"/>
      <c r="C87" s="115" t="s">
        <v>91</v>
      </c>
      <c r="D87" s="119">
        <v>0</v>
      </c>
      <c r="E87" s="119">
        <v>0</v>
      </c>
      <c r="F87" s="119">
        <v>0</v>
      </c>
      <c r="G87" s="107"/>
      <c r="H87" s="131"/>
      <c r="I87" s="115" t="s">
        <v>91</v>
      </c>
      <c r="J87" s="119">
        <v>0</v>
      </c>
      <c r="K87" s="119">
        <v>0</v>
      </c>
      <c r="L87" s="119">
        <v>0</v>
      </c>
      <c r="M87" s="110"/>
      <c r="N87" s="110"/>
      <c r="O87" s="110"/>
    </row>
    <row r="88" spans="2:15" x14ac:dyDescent="0.2">
      <c r="B88" s="134"/>
      <c r="C88" s="115" t="s">
        <v>92</v>
      </c>
      <c r="D88" s="119">
        <v>3676.9552621731341</v>
      </c>
      <c r="E88" s="119">
        <v>3841.8745424562148</v>
      </c>
      <c r="F88" s="119">
        <v>3560.8987629561179</v>
      </c>
      <c r="G88" s="107"/>
      <c r="H88" s="134"/>
      <c r="I88" s="115" t="s">
        <v>92</v>
      </c>
      <c r="J88" s="119">
        <v>2999.9999999986358</v>
      </c>
      <c r="K88" s="119">
        <v>2884.4410203736129</v>
      </c>
      <c r="L88" s="119">
        <v>2778.488797887434</v>
      </c>
      <c r="M88" s="110"/>
      <c r="N88" s="110"/>
      <c r="O88" s="110"/>
    </row>
    <row r="89" spans="2:15" x14ac:dyDescent="0.2">
      <c r="B89" s="133" t="s">
        <v>93</v>
      </c>
      <c r="C89" s="115" t="s">
        <v>94</v>
      </c>
      <c r="D89" s="119">
        <v>0.36769552621731338</v>
      </c>
      <c r="E89" s="119">
        <v>0.38418745424562151</v>
      </c>
      <c r="F89" s="119">
        <v>0.35608987629561178</v>
      </c>
      <c r="G89" s="107"/>
      <c r="H89" s="133" t="s">
        <v>93</v>
      </c>
      <c r="I89" s="115" t="s">
        <v>94</v>
      </c>
      <c r="J89" s="119">
        <v>0.2999999999998636</v>
      </c>
      <c r="K89" s="119">
        <v>0.28844410203736132</v>
      </c>
      <c r="L89" s="119">
        <v>0.2778488797887434</v>
      </c>
      <c r="M89" s="110"/>
      <c r="N89" s="110"/>
      <c r="O89" s="110"/>
    </row>
    <row r="90" spans="2:15" x14ac:dyDescent="0.2">
      <c r="B90" s="131"/>
      <c r="C90" s="115" t="s">
        <v>95</v>
      </c>
      <c r="D90" s="119">
        <v>0</v>
      </c>
      <c r="E90" s="119">
        <v>0</v>
      </c>
      <c r="F90" s="119">
        <v>0</v>
      </c>
      <c r="G90" s="107"/>
      <c r="H90" s="131"/>
      <c r="I90" s="115" t="s">
        <v>95</v>
      </c>
      <c r="J90" s="119">
        <v>0</v>
      </c>
      <c r="K90" s="119">
        <v>0</v>
      </c>
      <c r="L90" s="119">
        <v>0</v>
      </c>
      <c r="M90" s="110"/>
      <c r="N90" s="110"/>
      <c r="O90" s="110"/>
    </row>
    <row r="91" spans="2:15" ht="13.5" thickBot="1" x14ac:dyDescent="0.25">
      <c r="B91" s="132"/>
      <c r="C91" s="121" t="s">
        <v>96</v>
      </c>
      <c r="D91" s="122">
        <v>0.36769552621731338</v>
      </c>
      <c r="E91" s="122">
        <v>0.38418745424562151</v>
      </c>
      <c r="F91" s="122">
        <v>0.35608987629561178</v>
      </c>
      <c r="G91" s="107"/>
      <c r="H91" s="132"/>
      <c r="I91" s="121" t="s">
        <v>96</v>
      </c>
      <c r="J91" s="122">
        <v>0.2999999999998636</v>
      </c>
      <c r="K91" s="122">
        <v>0.28844410203736132</v>
      </c>
      <c r="L91" s="122">
        <v>0.2778488797887434</v>
      </c>
      <c r="M91" s="110"/>
      <c r="N91" s="110"/>
      <c r="O91" s="110"/>
    </row>
    <row r="92" spans="2:15" ht="25.5" x14ac:dyDescent="0.2">
      <c r="B92" s="123" t="s">
        <v>97</v>
      </c>
      <c r="C92" s="124" t="s">
        <v>98</v>
      </c>
      <c r="D92" s="125">
        <f>D74+D97*D91^2+D98*D90^2+D99*D89^2</f>
        <v>27.738336000015934</v>
      </c>
      <c r="E92" s="125">
        <f t="shared" ref="E92:F92" si="2">E74+E97*E91^2+E98*E90^2+E99*E89^2</f>
        <v>28.608567999981162</v>
      </c>
      <c r="F92" s="125">
        <f t="shared" si="2"/>
        <v>27.148824000015729</v>
      </c>
      <c r="G92" s="107"/>
      <c r="H92" s="123" t="s">
        <v>97</v>
      </c>
      <c r="I92" s="124" t="s">
        <v>98</v>
      </c>
      <c r="J92" s="125">
        <f t="shared" ref="J92:L92" si="3">J74+J97*J91^2+J98*J90^2+J99*J89^2</f>
        <v>26.435899999994149</v>
      </c>
      <c r="K92" s="125">
        <f t="shared" si="3"/>
        <v>25.949632000009991</v>
      </c>
      <c r="L92" s="125">
        <f t="shared" si="3"/>
        <v>25.520571999989961</v>
      </c>
      <c r="M92" s="110"/>
      <c r="N92" s="110"/>
      <c r="O92" s="110"/>
    </row>
    <row r="93" spans="2:15" ht="39" thickBot="1" x14ac:dyDescent="0.25">
      <c r="B93" s="126" t="s">
        <v>99</v>
      </c>
      <c r="C93" s="121" t="s">
        <v>100</v>
      </c>
      <c r="D93" s="127">
        <v>278.4296000003684</v>
      </c>
      <c r="E93" s="127">
        <v>298.5547999995643</v>
      </c>
      <c r="F93" s="127">
        <v>264.79640000036375</v>
      </c>
      <c r="G93" s="128"/>
      <c r="H93" s="126" t="s">
        <v>99</v>
      </c>
      <c r="I93" s="121" t="s">
        <v>100</v>
      </c>
      <c r="J93" s="127">
        <v>212.49999999986494</v>
      </c>
      <c r="K93" s="127">
        <v>201.2800000002305</v>
      </c>
      <c r="L93" s="127">
        <v>191.3799999997683</v>
      </c>
      <c r="M93" s="110"/>
      <c r="N93" s="110"/>
      <c r="O93" s="110"/>
    </row>
    <row r="94" spans="2:15" x14ac:dyDescent="0.2">
      <c r="B94" s="130" t="s">
        <v>79</v>
      </c>
      <c r="C94" s="112" t="s">
        <v>101</v>
      </c>
      <c r="D94" s="113">
        <v>8.1150000000000002</v>
      </c>
      <c r="E94" s="113">
        <v>8.1150000000000002</v>
      </c>
      <c r="F94" s="113">
        <v>8.1150000000000002</v>
      </c>
      <c r="G94" s="128"/>
      <c r="H94" s="130" t="s">
        <v>79</v>
      </c>
      <c r="I94" s="112" t="s">
        <v>101</v>
      </c>
      <c r="J94" s="113">
        <v>8.25</v>
      </c>
      <c r="K94" s="113">
        <v>8.25</v>
      </c>
      <c r="L94" s="113">
        <v>8.25</v>
      </c>
      <c r="M94" s="110"/>
      <c r="N94" s="110"/>
      <c r="O94" s="110"/>
    </row>
    <row r="95" spans="2:15" x14ac:dyDescent="0.2">
      <c r="B95" s="131"/>
      <c r="C95" s="115" t="s">
        <v>102</v>
      </c>
      <c r="D95" s="116">
        <v>-8.1150000000000002</v>
      </c>
      <c r="E95" s="116">
        <v>-8.1150000000000002</v>
      </c>
      <c r="F95" s="116">
        <v>-8.1150000000000002</v>
      </c>
      <c r="G95" s="128"/>
      <c r="H95" s="131"/>
      <c r="I95" s="115" t="s">
        <v>102</v>
      </c>
      <c r="J95" s="116">
        <v>-8.25</v>
      </c>
      <c r="K95" s="116">
        <v>-8.25</v>
      </c>
      <c r="L95" s="116">
        <v>-8.25</v>
      </c>
      <c r="M95" s="110"/>
      <c r="N95" s="110"/>
      <c r="O95" s="110"/>
    </row>
    <row r="96" spans="2:15" ht="13.5" thickBot="1" x14ac:dyDescent="0.25">
      <c r="B96" s="132"/>
      <c r="C96" s="121" t="s">
        <v>103</v>
      </c>
      <c r="D96" s="129">
        <v>8.1150000000000002</v>
      </c>
      <c r="E96" s="129">
        <v>8.1150000000000002</v>
      </c>
      <c r="F96" s="129">
        <v>8.1150000000000002</v>
      </c>
      <c r="G96" s="128"/>
      <c r="H96" s="132"/>
      <c r="I96" s="121" t="s">
        <v>103</v>
      </c>
      <c r="J96" s="129">
        <v>8.25</v>
      </c>
      <c r="K96" s="129">
        <v>8.25</v>
      </c>
      <c r="L96" s="129">
        <v>8.25</v>
      </c>
      <c r="M96" s="110"/>
      <c r="N96" s="110"/>
      <c r="O96" s="110"/>
    </row>
    <row r="97" spans="2:15" x14ac:dyDescent="0.2">
      <c r="B97" s="130" t="s">
        <v>73</v>
      </c>
      <c r="C97" s="112" t="s">
        <v>104</v>
      </c>
      <c r="D97" s="113">
        <v>35.090000000000003</v>
      </c>
      <c r="E97" s="113">
        <v>35.090000000000003</v>
      </c>
      <c r="F97" s="113">
        <v>35.090000000000003</v>
      </c>
      <c r="G97" s="128"/>
      <c r="H97" s="130" t="s">
        <v>73</v>
      </c>
      <c r="I97" s="112" t="s">
        <v>104</v>
      </c>
      <c r="J97" s="113">
        <v>35.755000000000003</v>
      </c>
      <c r="K97" s="113">
        <v>35.755000000000003</v>
      </c>
      <c r="L97" s="113">
        <v>35.755000000000003</v>
      </c>
      <c r="M97" s="110"/>
      <c r="N97" s="110"/>
      <c r="O97" s="110"/>
    </row>
    <row r="98" spans="2:15" x14ac:dyDescent="0.2">
      <c r="B98" s="131"/>
      <c r="C98" s="115" t="s">
        <v>105</v>
      </c>
      <c r="D98" s="119">
        <v>-35.090000000000003</v>
      </c>
      <c r="E98" s="119">
        <v>-35.090000000000003</v>
      </c>
      <c r="F98" s="119">
        <v>-35.090000000000003</v>
      </c>
      <c r="G98" s="128"/>
      <c r="H98" s="131"/>
      <c r="I98" s="115" t="s">
        <v>105</v>
      </c>
      <c r="J98" s="116">
        <v>-35.755000000000003</v>
      </c>
      <c r="K98" s="116">
        <v>-35.755000000000003</v>
      </c>
      <c r="L98" s="116">
        <v>-35.755000000000003</v>
      </c>
      <c r="M98" s="110"/>
      <c r="N98" s="110"/>
      <c r="O98" s="110"/>
    </row>
    <row r="99" spans="2:15" ht="13.5" thickBot="1" x14ac:dyDescent="0.25">
      <c r="B99" s="132"/>
      <c r="C99" s="121" t="s">
        <v>106</v>
      </c>
      <c r="D99" s="122">
        <v>35.090000000000003</v>
      </c>
      <c r="E99" s="122">
        <v>35.090000000000003</v>
      </c>
      <c r="F99" s="122">
        <v>35.090000000000003</v>
      </c>
      <c r="G99" s="128"/>
      <c r="H99" s="132"/>
      <c r="I99" s="121" t="s">
        <v>106</v>
      </c>
      <c r="J99" s="129">
        <v>35.755000000000003</v>
      </c>
      <c r="K99" s="129">
        <v>35.755000000000003</v>
      </c>
      <c r="L99" s="129">
        <v>35.755000000000003</v>
      </c>
      <c r="M99" s="110"/>
      <c r="N99" s="110"/>
      <c r="O99" s="110"/>
    </row>
  </sheetData>
  <mergeCells count="17">
    <mergeCell ref="B75:B77"/>
    <mergeCell ref="H75:H77"/>
    <mergeCell ref="B70:J70"/>
    <mergeCell ref="B71:F71"/>
    <mergeCell ref="H71:L71"/>
    <mergeCell ref="B72:C72"/>
    <mergeCell ref="H72:I72"/>
    <mergeCell ref="B94:B96"/>
    <mergeCell ref="H94:H96"/>
    <mergeCell ref="B97:B99"/>
    <mergeCell ref="H97:H99"/>
    <mergeCell ref="B79:B81"/>
    <mergeCell ref="H79:H81"/>
    <mergeCell ref="B82:B88"/>
    <mergeCell ref="H82:H88"/>
    <mergeCell ref="B89:B91"/>
    <mergeCell ref="H89:H9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Нифантово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2019-01-11T11:05:00Z</dcterms:modified>
</cp:coreProperties>
</file>